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BOR\Campus Responses\PBRC\Actuals\"/>
    </mc:Choice>
  </mc:AlternateContent>
  <bookViews>
    <workbookView xWindow="0" yWindow="0" windowWidth="23040" windowHeight="7176" tabRatio="732" activeTab="1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Bgt'!$A$1:$I$38</definedName>
    <definedName name="_xlnm.Print_Area" localSheetId="29">'ATH-2 23-24 Bgt'!$A$1:$I$38</definedName>
    <definedName name="_xlnm.Print_Area" localSheetId="25">'ATH-2-Actual'!$A$1:$I$25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5" i="1" l="1"/>
  <c r="G30" i="1"/>
  <c r="G28" i="1"/>
  <c r="F14" i="9" l="1"/>
  <c r="F14" i="7"/>
  <c r="F26" i="4"/>
  <c r="F14" i="3"/>
  <c r="F30" i="1"/>
  <c r="B7" i="28"/>
  <c r="B12" i="28"/>
  <c r="B18" i="28" l="1"/>
  <c r="B14" i="28"/>
  <c r="J10" i="5" l="1"/>
  <c r="J7" i="9"/>
  <c r="J8" i="9"/>
  <c r="J7" i="7"/>
  <c r="J9" i="7"/>
  <c r="J8" i="7"/>
  <c r="J14" i="7"/>
  <c r="J8" i="4"/>
  <c r="J7" i="4"/>
  <c r="J8" i="3" l="1"/>
  <c r="H7" i="9"/>
  <c r="H8" i="9"/>
  <c r="H9" i="7"/>
  <c r="H8" i="7"/>
  <c r="H7" i="7"/>
  <c r="H14" i="7"/>
  <c r="H7" i="4"/>
  <c r="H7" i="3"/>
  <c r="H8" i="3"/>
  <c r="J30" i="1"/>
  <c r="H30" i="1"/>
  <c r="I76" i="1"/>
  <c r="K76" i="1"/>
  <c r="J44" i="16" l="1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M37" i="17" l="1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1" i="17" l="1"/>
  <c r="G71" i="16"/>
  <c r="E71" i="17"/>
  <c r="I71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B84" i="18" s="1"/>
  <c r="K35" i="4"/>
  <c r="J35" i="4"/>
  <c r="I35" i="4"/>
  <c r="I44" i="4" s="1"/>
  <c r="H35" i="4"/>
  <c r="G35" i="4"/>
  <c r="F35" i="4"/>
  <c r="K27" i="4"/>
  <c r="K44" i="4" s="1"/>
  <c r="I27" i="4"/>
  <c r="H27" i="4"/>
  <c r="C59" i="18" s="1"/>
  <c r="G27" i="4"/>
  <c r="F27" i="4"/>
  <c r="K35" i="3"/>
  <c r="J35" i="3"/>
  <c r="I35" i="3"/>
  <c r="H35" i="3"/>
  <c r="G35" i="3"/>
  <c r="G44" i="3" s="1"/>
  <c r="F35" i="3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H21" i="26"/>
  <c r="H20" i="26"/>
  <c r="H19" i="26"/>
  <c r="H18" i="26"/>
  <c r="G21" i="26"/>
  <c r="G20" i="26"/>
  <c r="G19" i="26"/>
  <c r="F21" i="26"/>
  <c r="F20" i="26"/>
  <c r="F19" i="26"/>
  <c r="E21" i="26"/>
  <c r="E20" i="26"/>
  <c r="E19" i="26"/>
  <c r="D21" i="26"/>
  <c r="D20" i="26"/>
  <c r="D19" i="26"/>
  <c r="C21" i="26"/>
  <c r="C20" i="26"/>
  <c r="C19" i="26"/>
  <c r="B21" i="26"/>
  <c r="B20" i="26"/>
  <c r="B19" i="26"/>
  <c r="B18" i="26"/>
  <c r="H21" i="24"/>
  <c r="H20" i="24"/>
  <c r="H19" i="24"/>
  <c r="H18" i="24"/>
  <c r="G21" i="24"/>
  <c r="G20" i="24"/>
  <c r="G19" i="24"/>
  <c r="F21" i="24"/>
  <c r="F20" i="24"/>
  <c r="F19" i="24"/>
  <c r="E21" i="24"/>
  <c r="E20" i="24"/>
  <c r="E19" i="24"/>
  <c r="D21" i="24"/>
  <c r="D20" i="24"/>
  <c r="D19" i="24"/>
  <c r="C21" i="24"/>
  <c r="C20" i="24"/>
  <c r="C19" i="24"/>
  <c r="B21" i="24"/>
  <c r="B20" i="24"/>
  <c r="B19" i="24"/>
  <c r="B18" i="24"/>
  <c r="H21" i="22"/>
  <c r="H20" i="22"/>
  <c r="H19" i="22"/>
  <c r="G21" i="22"/>
  <c r="G20" i="22"/>
  <c r="G19" i="22"/>
  <c r="F21" i="22"/>
  <c r="F20" i="22"/>
  <c r="F19" i="22"/>
  <c r="E21" i="22"/>
  <c r="E20" i="22"/>
  <c r="E19" i="22"/>
  <c r="D21" i="22"/>
  <c r="I21" i="22" s="1"/>
  <c r="D20" i="22"/>
  <c r="D19" i="22"/>
  <c r="C21" i="22"/>
  <c r="C20" i="22"/>
  <c r="C19" i="22"/>
  <c r="H18" i="22"/>
  <c r="B21" i="22"/>
  <c r="B20" i="22"/>
  <c r="B19" i="22"/>
  <c r="B18" i="22"/>
  <c r="I18" i="22" s="1"/>
  <c r="AC43" i="12"/>
  <c r="AB43" i="12"/>
  <c r="AA43" i="12"/>
  <c r="H17" i="26"/>
  <c r="H16" i="26"/>
  <c r="H15" i="26"/>
  <c r="H14" i="26"/>
  <c r="H13" i="26"/>
  <c r="H12" i="26"/>
  <c r="H11" i="26"/>
  <c r="H10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E17" i="26"/>
  <c r="E16" i="26"/>
  <c r="E15" i="26"/>
  <c r="E14" i="26"/>
  <c r="E13" i="26"/>
  <c r="E12" i="26"/>
  <c r="E11" i="26"/>
  <c r="E9" i="26"/>
  <c r="E8" i="26"/>
  <c r="E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I10" i="26" s="1"/>
  <c r="B9" i="26"/>
  <c r="B8" i="26"/>
  <c r="B7" i="26"/>
  <c r="I7" i="26" s="1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H17" i="24"/>
  <c r="H16" i="24"/>
  <c r="H15" i="24"/>
  <c r="H14" i="24"/>
  <c r="H13" i="24"/>
  <c r="H12" i="24"/>
  <c r="H11" i="24"/>
  <c r="H10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E17" i="24"/>
  <c r="E16" i="24"/>
  <c r="E15" i="24"/>
  <c r="E14" i="24"/>
  <c r="E13" i="24"/>
  <c r="E12" i="24"/>
  <c r="E11" i="24"/>
  <c r="E9" i="24"/>
  <c r="E8" i="24"/>
  <c r="E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F1" i="26"/>
  <c r="F1" i="24"/>
  <c r="H1" i="25"/>
  <c r="H1" i="23"/>
  <c r="F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H17" i="22"/>
  <c r="H16" i="22"/>
  <c r="H15" i="22"/>
  <c r="H14" i="22"/>
  <c r="H13" i="22"/>
  <c r="H12" i="22"/>
  <c r="H11" i="22"/>
  <c r="H10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E17" i="22"/>
  <c r="E16" i="22"/>
  <c r="E15" i="22"/>
  <c r="E14" i="22"/>
  <c r="E13" i="22"/>
  <c r="E12" i="22"/>
  <c r="E11" i="22"/>
  <c r="E9" i="22"/>
  <c r="E8" i="22"/>
  <c r="E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44" i="17" s="1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44" i="16" s="1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C267" i="18"/>
  <c r="C270" i="18" s="1"/>
  <c r="C276" i="18" s="1"/>
  <c r="F44" i="4"/>
  <c r="B64" i="14" s="1"/>
  <c r="F78" i="17"/>
  <c r="C78" i="17" s="1"/>
  <c r="D244" i="18"/>
  <c r="F44" i="7"/>
  <c r="B67" i="14" s="1"/>
  <c r="C175" i="18"/>
  <c r="G44" i="5"/>
  <c r="D153" i="18"/>
  <c r="D267" i="18"/>
  <c r="E267" i="18" s="1"/>
  <c r="F44" i="3" l="1"/>
  <c r="B63" i="14" s="1"/>
  <c r="E168" i="18"/>
  <c r="E84" i="18"/>
  <c r="E52" i="18"/>
  <c r="E35" i="18"/>
  <c r="E30" i="18"/>
  <c r="H44" i="16"/>
  <c r="B46" i="14"/>
  <c r="L28" i="17"/>
  <c r="K28" i="17" s="1"/>
  <c r="F67" i="16"/>
  <c r="E67" i="16" s="1"/>
  <c r="E15" i="14"/>
  <c r="F15" i="14" s="1"/>
  <c r="L57" i="16"/>
  <c r="K57" i="16" s="1"/>
  <c r="I14" i="26"/>
  <c r="I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I13" i="16" s="1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G22" i="22"/>
  <c r="D132" i="18"/>
  <c r="F63" i="17"/>
  <c r="C63" i="17" s="1"/>
  <c r="E33" i="15"/>
  <c r="B63" i="18"/>
  <c r="E66" i="18"/>
  <c r="E219" i="18"/>
  <c r="E225" i="18"/>
  <c r="C243" i="18"/>
  <c r="E285" i="18"/>
  <c r="U24" i="12"/>
  <c r="D66" i="17" s="1"/>
  <c r="E34" i="18"/>
  <c r="E43" i="18"/>
  <c r="B174" i="18"/>
  <c r="B22" i="26"/>
  <c r="I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I7" i="22"/>
  <c r="I14" i="22"/>
  <c r="I17" i="26"/>
  <c r="G23" i="21"/>
  <c r="F22" i="22"/>
  <c r="H22" i="22"/>
  <c r="I22" i="23"/>
  <c r="I12" i="24"/>
  <c r="I17" i="25"/>
  <c r="H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I11" i="22"/>
  <c r="E22" i="22"/>
  <c r="I9" i="23"/>
  <c r="I15" i="23"/>
  <c r="I19" i="23"/>
  <c r="I7" i="23"/>
  <c r="G22" i="26"/>
  <c r="I19" i="22"/>
  <c r="I18" i="26"/>
  <c r="E24" i="15"/>
  <c r="F27" i="16"/>
  <c r="G27" i="16" s="1"/>
  <c r="F44" i="9"/>
  <c r="B69" i="14" s="1"/>
  <c r="K44" i="10"/>
  <c r="E11" i="15"/>
  <c r="E19" i="15"/>
  <c r="E44" i="18"/>
  <c r="I21" i="21"/>
  <c r="I20" i="23"/>
  <c r="I7" i="24"/>
  <c r="D23" i="25"/>
  <c r="I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I9" i="24"/>
  <c r="C22" i="24"/>
  <c r="I13" i="24"/>
  <c r="I17" i="24"/>
  <c r="F22" i="24"/>
  <c r="I20" i="25"/>
  <c r="F23" i="25"/>
  <c r="I15" i="26"/>
  <c r="I8" i="26"/>
  <c r="I13" i="26"/>
  <c r="E22" i="26"/>
  <c r="I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296" i="18"/>
  <c r="C15" i="19"/>
  <c r="B295" i="18"/>
  <c r="D286" i="18"/>
  <c r="C22" i="22"/>
  <c r="I17" i="21"/>
  <c r="I20" i="21"/>
  <c r="I8" i="22"/>
  <c r="I10" i="23"/>
  <c r="I16" i="24"/>
  <c r="I22" i="25"/>
  <c r="F22" i="26"/>
  <c r="C23" i="23"/>
  <c r="I22" i="21"/>
  <c r="I13" i="23"/>
  <c r="I11" i="24"/>
  <c r="I9" i="25"/>
  <c r="I19" i="25"/>
  <c r="H23" i="21"/>
  <c r="I10" i="22"/>
  <c r="C22" i="26"/>
  <c r="I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I12" i="22"/>
  <c r="I17" i="22"/>
  <c r="C23" i="25"/>
  <c r="J79" i="16"/>
  <c r="J99" i="1"/>
  <c r="J110" i="1" s="1"/>
  <c r="H44" i="2"/>
  <c r="F44" i="5"/>
  <c r="B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I19" i="24"/>
  <c r="I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I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E93" i="14"/>
  <c r="F93" i="14" s="1"/>
  <c r="I19" i="21"/>
  <c r="I18" i="21"/>
  <c r="I15" i="22"/>
  <c r="I16" i="23"/>
  <c r="I18" i="23"/>
  <c r="I15" i="24"/>
  <c r="E22" i="24"/>
  <c r="G22" i="24"/>
  <c r="H22" i="24"/>
  <c r="I14" i="24"/>
  <c r="I14" i="25"/>
  <c r="I18" i="25"/>
  <c r="I10" i="25"/>
  <c r="I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B22" i="24"/>
  <c r="I21" i="24"/>
  <c r="E28" i="16"/>
  <c r="M28" i="17"/>
  <c r="J44" i="6"/>
  <c r="D66" i="14" s="1"/>
  <c r="E11" i="14"/>
  <c r="F11" i="14" s="1"/>
  <c r="D58" i="17"/>
  <c r="C40" i="27"/>
  <c r="C51" i="27" s="1"/>
  <c r="I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I8" i="24"/>
  <c r="H44" i="3"/>
  <c r="C41" i="18"/>
  <c r="C198" i="18"/>
  <c r="D41" i="18"/>
  <c r="D199" i="18"/>
  <c r="D315" i="18" s="1"/>
  <c r="E39" i="18"/>
  <c r="B83" i="18"/>
  <c r="B195" i="18"/>
  <c r="B22" i="22"/>
  <c r="I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I9" i="22"/>
  <c r="I13" i="22"/>
  <c r="E265" i="18"/>
  <c r="D15" i="19"/>
  <c r="E23" i="23"/>
  <c r="H23" i="25"/>
  <c r="I18" i="24"/>
  <c r="H44" i="10"/>
  <c r="L30" i="16"/>
  <c r="B85" i="14"/>
  <c r="I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E36" i="18" l="1"/>
  <c r="C67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I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174" i="18"/>
  <c r="E14" i="18"/>
  <c r="C116" i="18"/>
  <c r="I23" i="25"/>
  <c r="E230" i="18"/>
  <c r="E170" i="18"/>
  <c r="B192" i="18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B317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I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I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47" i="18" l="1"/>
  <c r="I15" i="16"/>
  <c r="L44" i="16"/>
  <c r="K44" i="16" s="1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232" i="18"/>
  <c r="E66" i="14"/>
  <c r="F66" i="14" s="1"/>
  <c r="C70" i="14"/>
  <c r="C75" i="14" s="1"/>
  <c r="E25" i="18"/>
  <c r="L66" i="16"/>
  <c r="K66" i="16" s="1"/>
  <c r="K66" i="17"/>
  <c r="I66" i="17"/>
  <c r="E163" i="18"/>
  <c r="E196" i="18"/>
  <c r="B207" i="18"/>
  <c r="B323" i="18"/>
  <c r="E185" i="18"/>
  <c r="E318" i="18"/>
  <c r="D321" i="18"/>
  <c r="I51" i="17"/>
  <c r="E60" i="16"/>
  <c r="K51" i="16"/>
  <c r="I51" i="16"/>
  <c r="C51" i="16"/>
  <c r="E201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E90" i="14"/>
  <c r="F90" i="14" s="1"/>
  <c r="C58" i="17"/>
  <c r="G58" i="17"/>
  <c r="K15" i="16"/>
  <c r="C51" i="17"/>
  <c r="E197" i="18"/>
  <c r="D313" i="18"/>
  <c r="E205" i="18"/>
  <c r="C207" i="18"/>
  <c r="F60" i="17"/>
  <c r="I44" i="16" l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I66" i="16"/>
  <c r="E72" i="16"/>
  <c r="C72" i="16"/>
  <c r="G72" i="16"/>
  <c r="C60" i="17"/>
  <c r="E313" i="18"/>
  <c r="D317" i="18"/>
  <c r="C323" i="18"/>
  <c r="E321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  <c r="D78" i="14" l="1"/>
  <c r="D81" i="14" s="1"/>
  <c r="D76" i="18"/>
  <c r="D79" i="18" s="1"/>
  <c r="J44" i="5"/>
  <c r="D94" i="18" l="1"/>
  <c r="E94" i="18" s="1"/>
  <c r="E79" i="18"/>
  <c r="D96" i="14"/>
  <c r="E96" i="14" s="1"/>
  <c r="F96" i="14" s="1"/>
  <c r="E81" i="14"/>
  <c r="F81" i="14" s="1"/>
  <c r="E76" i="18"/>
  <c r="D189" i="18"/>
  <c r="D65" i="14"/>
  <c r="E78" i="14"/>
  <c r="F78" i="14" s="1"/>
  <c r="D305" i="18" l="1"/>
  <c r="E189" i="18"/>
  <c r="D192" i="18"/>
  <c r="E65" i="14"/>
  <c r="F65" i="14" s="1"/>
  <c r="D70" i="14"/>
  <c r="D75" i="14" l="1"/>
  <c r="E75" i="14" s="1"/>
  <c r="F75" i="14" s="1"/>
  <c r="E70" i="14"/>
  <c r="F70" i="14" s="1"/>
  <c r="D207" i="18"/>
  <c r="E207" i="18" s="1"/>
  <c r="E192" i="18"/>
  <c r="E305" i="18"/>
  <c r="D308" i="18"/>
  <c r="D323" i="18" l="1"/>
  <c r="E323" i="18" s="1"/>
  <c r="E308" i="18"/>
</calcChain>
</file>

<file path=xl/sharedStrings.xml><?xml version="1.0" encoding="utf-8"?>
<sst xmlns="http://schemas.openxmlformats.org/spreadsheetml/2006/main" count="2600" uniqueCount="572">
  <si>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</si>
  <si>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</si>
  <si>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</si>
  <si>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</si>
  <si>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</si>
  <si>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</si>
  <si>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</si>
  <si>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</si>
  <si>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</si>
  <si>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</si>
  <si>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</si>
  <si>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</si>
  <si>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</si>
  <si>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</si>
  <si>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</si>
  <si>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</si>
  <si>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</si>
  <si>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</si>
  <si>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</si>
  <si>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</si>
  <si>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</si>
  <si>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</si>
  <si>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</si>
  <si>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</si>
  <si>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</si>
  <si>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</si>
  <si>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</si>
  <si>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</si>
  <si>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</si>
  <si>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</si>
  <si>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</si>
  <si>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</si>
  <si>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</si>
  <si>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</si>
  <si>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</si>
  <si>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</si>
  <si>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</si>
  <si>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</si>
  <si>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</si>
  <si>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</si>
  <si>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</si>
  <si>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</si>
  <si>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</si>
  <si>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</si>
  <si>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</si>
  <si>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</si>
  <si>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</si>
  <si>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</si>
  <si>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</si>
  <si>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</si>
  <si>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</si>
  <si>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</si>
  <si>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</si>
  <si>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</si>
  <si>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</si>
  <si>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</si>
  <si>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</si>
  <si>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</si>
  <si>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</si>
  <si>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</si>
  <si>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</si>
  <si>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</si>
  <si>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</si>
  <si>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</si>
  <si>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</si>
  <si>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</si>
  <si>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</si>
  <si>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</si>
  <si>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</si>
  <si>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</si>
  <si>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</si>
  <si>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</si>
  <si>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</si>
  <si>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</si>
  <si>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</si>
  <si>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</si>
  <si>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</si>
  <si>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</si>
  <si>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</si>
  <si>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</si>
  <si>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</si>
  <si>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</si>
  <si>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</si>
  <si>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</si>
  <si>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</si>
  <si>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</si>
  <si>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</si>
  <si>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</si>
  <si>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</si>
  <si>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</si>
  <si>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</si>
  <si>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</si>
  <si>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</si>
  <si>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</si>
  <si>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</si>
  <si>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</si>
  <si>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</si>
  <si>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</si>
  <si>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</si>
  <si>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</si>
  <si>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</si>
  <si>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</si>
  <si>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</si>
  <si>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</si>
  <si>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</si>
  <si>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</si>
  <si>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</si>
  <si>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</si>
  <si>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</si>
  <si>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</si>
  <si>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</si>
  <si>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</si>
  <si>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</si>
  <si>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</si>
  <si>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</si>
  <si>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</si>
  <si>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</si>
  <si>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</si>
  <si>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</si>
  <si>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</si>
  <si>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</si>
  <si>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</si>
  <si>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</si>
  <si>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</si>
  <si>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</si>
  <si>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</si>
  <si>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</si>
  <si>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</si>
  <si>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</si>
  <si>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</si>
  <si>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</si>
  <si>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</si>
  <si>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</si>
  <si>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</si>
  <si>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</si>
  <si>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</si>
  <si>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</si>
  <si>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</si>
  <si>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</si>
  <si>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</si>
  <si>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</si>
  <si>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</si>
  <si>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</si>
  <si>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</si>
  <si>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</si>
  <si>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</si>
  <si>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</si>
  <si>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</si>
  <si>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</si>
  <si>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</si>
  <si>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</si>
  <si>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</si>
  <si>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</si>
  <si>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</si>
  <si>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</si>
  <si>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</si>
  <si>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</si>
  <si>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</si>
  <si>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</si>
  <si>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</si>
  <si>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</si>
  <si>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</si>
  <si>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</si>
  <si>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</si>
  <si>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</si>
  <si>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</si>
  <si>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</si>
  <si>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</si>
  <si>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</si>
  <si>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</si>
  <si>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</si>
  <si>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</si>
  <si>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</si>
  <si>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</si>
  <si>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</si>
  <si>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</si>
  <si>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</si>
  <si>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</si>
  <si>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</si>
  <si>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</si>
  <si>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</si>
  <si>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</si>
  <si>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</si>
  <si>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</si>
  <si>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</si>
  <si>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</si>
  <si>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</si>
  <si>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</si>
  <si>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</si>
  <si>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</si>
  <si>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</si>
  <si>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</si>
  <si>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</si>
  <si>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</si>
  <si>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</si>
  <si>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</si>
  <si>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</si>
  <si>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</si>
  <si>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</si>
  <si>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</si>
  <si>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</si>
  <si>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</si>
  <si>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</si>
  <si>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</si>
  <si>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</si>
  <si>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</si>
  <si>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</si>
  <si>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</si>
  <si>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</si>
  <si>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</si>
  <si>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</si>
  <si>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</si>
  <si>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</si>
  <si>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</si>
  <si>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</si>
  <si>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</si>
  <si>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</si>
  <si>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</si>
  <si>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</si>
  <si>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</si>
  <si>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</si>
  <si>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</si>
  <si>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</si>
  <si>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</si>
  <si>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</si>
  <si>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</si>
  <si>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</si>
  <si>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</si>
  <si>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</si>
  <si>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</si>
  <si>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</si>
  <si>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</si>
  <si>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</si>
  <si>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</si>
  <si>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</si>
  <si>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</si>
  <si>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</si>
  <si>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</si>
  <si>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</si>
  <si>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</si>
  <si>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</si>
  <si>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</si>
  <si>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</si>
  <si>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</si>
  <si>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</si>
  <si>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</si>
  <si>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</si>
  <si>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</si>
  <si>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</si>
  <si>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</si>
  <si>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</si>
  <si>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</si>
  <si>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</si>
  <si>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</si>
  <si>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</si>
  <si>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</si>
  <si>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</si>
  <si>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</si>
  <si>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</si>
  <si>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</si>
  <si>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</si>
  <si>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</si>
  <si>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</si>
  <si>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</si>
  <si>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</si>
  <si>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</si>
  <si>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</si>
  <si>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</si>
  <si>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</si>
  <si>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</si>
  <si>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</si>
  <si>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</si>
  <si>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</si>
  <si>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</si>
  <si>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</si>
  <si>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</si>
  <si>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</si>
  <si>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</si>
  <si>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</si>
  <si>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</si>
  <si>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</si>
  <si>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</si>
  <si>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</si>
  <si>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</si>
  <si>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</si>
  <si>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</si>
  <si>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</si>
  <si>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</si>
  <si>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</si>
  <si>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</si>
  <si>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</si>
  <si>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</si>
  <si>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</si>
  <si>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</si>
  <si>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</si>
  <si>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</si>
  <si>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</si>
  <si>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</si>
  <si>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</si>
  <si>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</si>
  <si>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</si>
  <si>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</si>
  <si>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</si>
  <si>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</si>
  <si>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</si>
  <si>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</si>
  <si>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</si>
  <si>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</si>
  <si>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</si>
  <si>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</si>
  <si>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</si>
  <si>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</si>
  <si>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</si>
  <si>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</si>
  <si>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</si>
  <si>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</si>
  <si>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</si>
  <si>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</si>
  <si>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</si>
  <si>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</si>
  <si>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</si>
  <si>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</si>
  <si>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</si>
  <si>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</si>
  <si>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</si>
  <si>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</si>
  <si>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</si>
  <si>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</si>
  <si>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</si>
  <si>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</si>
  <si>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</si>
  <si>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</si>
  <si>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</si>
  <si>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</si>
  <si>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</si>
  <si>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</si>
  <si>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</si>
  <si>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</si>
  <si>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</si>
  <si>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</si>
  <si>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</si>
  <si>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</si>
  <si>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</si>
  <si>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</si>
  <si>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</si>
  <si>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</si>
  <si>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</si>
  <si>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</si>
  <si>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</si>
  <si>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</si>
  <si>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</si>
  <si>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</si>
  <si>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</si>
  <si>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</si>
  <si>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</si>
  <si>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</si>
  <si>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</si>
  <si>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</si>
  <si>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</si>
  <si>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</si>
  <si>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</si>
  <si>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</si>
  <si>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</si>
  <si>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</si>
  <si>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</si>
  <si>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</si>
  <si>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</si>
  <si>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</si>
  <si>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</si>
  <si>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</si>
  <si>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</si>
  <si>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</si>
  <si>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</si>
  <si>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</si>
  <si>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</si>
  <si>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</si>
  <si>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</si>
  <si>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</si>
  <si>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</si>
  <si>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</si>
  <si>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</si>
  <si>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</si>
  <si>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</si>
  <si>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</si>
  <si>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</si>
  <si>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</si>
  <si>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</si>
  <si>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</si>
  <si>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</si>
  <si>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</si>
  <si>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</si>
  <si>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</si>
  <si>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</si>
  <si>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</si>
  <si>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</si>
  <si>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</si>
  <si>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</si>
  <si>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</si>
  <si>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</si>
  <si>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</si>
  <si>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</si>
  <si>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</si>
  <si>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</si>
  <si>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</si>
  <si>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</si>
  <si>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</si>
  <si>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</si>
  <si>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</si>
  <si>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</si>
  <si>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</si>
  <si>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</si>
  <si>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</si>
  <si>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</si>
  <si>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</si>
  <si>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</si>
  <si>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</si>
  <si>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</si>
  <si>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</si>
  <si>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</si>
  <si>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</si>
  <si>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</si>
  <si>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</si>
  <si>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</si>
  <si>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</si>
  <si>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</si>
  <si>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</si>
  <si>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</si>
  <si>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</si>
  <si>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</si>
  <si>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</si>
  <si>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</si>
  <si>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</si>
  <si>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</si>
  <si>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</si>
  <si>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</si>
  <si>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</si>
  <si>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</si>
  <si>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</si>
  <si>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</si>
  <si>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</si>
  <si>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</si>
  <si>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</si>
  <si>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</si>
  <si>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</si>
  <si>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</si>
  <si>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</si>
  <si>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</si>
  <si>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</si>
  <si>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</si>
  <si>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</si>
  <si>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</si>
  <si>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</si>
  <si>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</si>
  <si>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</si>
  <si>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</si>
  <si>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</si>
  <si>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</si>
  <si>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</si>
  <si>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</si>
  <si>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</si>
  <si>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</si>
  <si>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</si>
  <si>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</si>
  <si>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</si>
  <si>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</si>
  <si>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</si>
  <si>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</si>
  <si>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</si>
  <si>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</si>
  <si>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</si>
  <si>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</si>
  <si>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</si>
  <si>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</si>
  <si>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</si>
  <si>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</si>
  <si>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</si>
  <si>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</si>
  <si>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</si>
  <si>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</si>
  <si>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</si>
  <si>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</si>
  <si>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</si>
  <si>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</si>
  <si>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</si>
  <si>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</si>
  <si>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</si>
  <si>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</si>
  <si>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</si>
  <si>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</si>
  <si>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</si>
  <si>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</si>
  <si>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</si>
  <si>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</si>
  <si>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</si>
  <si>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</si>
  <si>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</si>
  <si>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</si>
  <si>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</si>
  <si>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</si>
  <si>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</si>
  <si>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</si>
  <si>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</si>
  <si>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</si>
  <si>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</si>
  <si>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</si>
  <si>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</si>
  <si>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</si>
  <si>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</si>
  <si>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</si>
  <si>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</si>
  <si>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</si>
  <si>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</si>
  <si>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</si>
  <si>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</si>
  <si>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</si>
  <si>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</si>
  <si>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</si>
  <si>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</si>
  <si>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</si>
  <si>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</si>
  <si>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</si>
  <si>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</si>
  <si>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</si>
  <si>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</si>
  <si>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</si>
  <si>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</si>
  <si>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</si>
  <si>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</si>
  <si>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</si>
  <si>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</si>
  <si>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</si>
  <si>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</si>
  <si>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</si>
  <si>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</si>
  <si>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</si>
  <si>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</si>
  <si>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</si>
  <si>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</si>
  <si>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</si>
  <si>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</si>
  <si>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</si>
  <si>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</si>
  <si>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</si>
  <si>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</si>
  <si>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</si>
  <si>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</si>
  <si>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</si>
  <si>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</si>
  <si>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</si>
  <si>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</si>
  <si>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</si>
  <si>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</si>
  <si>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</si>
  <si>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</si>
  <si>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</si>
  <si>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</si>
  <si>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</si>
  <si>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</si>
  <si>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</si>
  <si>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</si>
  <si>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</si>
  <si>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</si>
  <si>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</si>
  <si>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</si>
  <si>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</si>
  <si>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</si>
  <si>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</si>
  <si>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</si>
  <si>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</si>
  <si>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Pennington Biomedical Research Center</t>
  </si>
  <si>
    <t>19-600-900</t>
  </si>
  <si>
    <t>Equine Health Studies Program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</si>
</sst>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57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43" fontId="10" fillId="0" borderId="0" xfId="3" applyFont="1"/>
    <xf numFmtId="43" fontId="0" fillId="0" borderId="0" xfId="0" applyNumberFormat="1"/>
    <xf numFmtId="170" fontId="0" fillId="0" borderId="0" xfId="0" applyNumberFormat="1"/>
    <xf numFmtId="170" fontId="0" fillId="0" borderId="0" xfId="3" applyNumberFormat="1" applyFo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2"/>
  <sheetViews>
    <sheetView workbookViewId="0">
      <selection activeCell="A17" sqref="A17"/>
    </sheetView>
  </sheetViews>
  <sheetFormatPr defaultRowHeight="14.4" x14ac:dyDescent="0.3"/>
  <cols>
    <col min="1" max="1" width="43.44140625" customWidth="1"/>
    <col min="2" max="2" width="22.109375" customWidth="1"/>
  </cols>
  <sheetData>
    <row r="1" spans="1:11" x14ac:dyDescent="0.3">
      <c r="A1" s="6" t="s">
        <v>532</v>
      </c>
      <c r="D1" s="1"/>
      <c r="F1" s="8" t="s">
        <v>130</v>
      </c>
      <c r="G1" s="8"/>
      <c r="H1" s="8"/>
      <c r="I1" s="8"/>
      <c r="J1" s="8"/>
      <c r="K1" s="8"/>
    </row>
    <row r="2" spans="1:11" x14ac:dyDescent="0.3">
      <c r="A2" s="6" t="s">
        <v>79</v>
      </c>
      <c r="B2" s="9" t="str">
        <f>Revenue!B2</f>
        <v>Pennington Biomedical Research Center</v>
      </c>
      <c r="C2" s="4"/>
      <c r="D2" s="1"/>
      <c r="F2" s="8"/>
      <c r="G2" s="8"/>
      <c r="H2" s="8"/>
      <c r="I2" s="8"/>
      <c r="J2" s="8"/>
      <c r="K2" s="8"/>
    </row>
    <row r="3" spans="1:11" x14ac:dyDescent="0.3">
      <c r="A3" s="6" t="s">
        <v>116</v>
      </c>
      <c r="B3" s="7" t="str">
        <f>Revenue!B3</f>
        <v>19-600-900</v>
      </c>
      <c r="D3" s="1"/>
      <c r="F3" s="8"/>
      <c r="G3" s="8"/>
      <c r="H3" s="8"/>
      <c r="I3" s="8"/>
      <c r="J3" s="8"/>
      <c r="K3" s="8"/>
    </row>
    <row r="4" spans="1:11" ht="15" thickBot="1" x14ac:dyDescent="0.35"/>
    <row r="5" spans="1:11" x14ac:dyDescent="0.3">
      <c r="A5" s="52" t="s">
        <v>423</v>
      </c>
      <c r="B5" s="53" t="s">
        <v>424</v>
      </c>
    </row>
    <row r="6" spans="1:11" x14ac:dyDescent="0.3">
      <c r="A6" s="60" t="s">
        <v>425</v>
      </c>
      <c r="B6" s="54">
        <v>3253096</v>
      </c>
    </row>
    <row r="7" spans="1:11" x14ac:dyDescent="0.3">
      <c r="A7" s="60" t="s">
        <v>447</v>
      </c>
      <c r="B7" s="54">
        <f>3209837+448343</f>
        <v>3658180</v>
      </c>
    </row>
    <row r="8" spans="1:11" ht="14.25" customHeight="1" x14ac:dyDescent="0.3">
      <c r="A8" s="60" t="s">
        <v>428</v>
      </c>
      <c r="B8" s="55">
        <v>1075763</v>
      </c>
    </row>
    <row r="9" spans="1:11" ht="14.25" customHeight="1" x14ac:dyDescent="0.3">
      <c r="A9" s="60" t="s">
        <v>450</v>
      </c>
      <c r="B9" s="55"/>
    </row>
    <row r="10" spans="1:11" x14ac:dyDescent="0.3">
      <c r="A10" s="60" t="s">
        <v>426</v>
      </c>
      <c r="B10" s="54">
        <v>2933601</v>
      </c>
    </row>
    <row r="11" spans="1:11" x14ac:dyDescent="0.3">
      <c r="A11" s="60" t="s">
        <v>427</v>
      </c>
      <c r="B11" s="54">
        <v>379345</v>
      </c>
    </row>
    <row r="12" spans="1:11" x14ac:dyDescent="0.3">
      <c r="A12" s="60" t="s">
        <v>429</v>
      </c>
      <c r="B12" s="54">
        <f>926790+236979</f>
        <v>1163769</v>
      </c>
    </row>
    <row r="13" spans="1:11" x14ac:dyDescent="0.3">
      <c r="A13" s="60" t="s">
        <v>430</v>
      </c>
      <c r="B13" s="54"/>
    </row>
    <row r="14" spans="1:11" x14ac:dyDescent="0.3">
      <c r="A14" s="60" t="s">
        <v>431</v>
      </c>
      <c r="B14" s="54">
        <f>431196+37050</f>
        <v>468246</v>
      </c>
    </row>
    <row r="15" spans="1:11" x14ac:dyDescent="0.3">
      <c r="A15" s="60" t="s">
        <v>432</v>
      </c>
      <c r="B15" s="54">
        <v>14892</v>
      </c>
    </row>
    <row r="16" spans="1:11" x14ac:dyDescent="0.3">
      <c r="A16" s="60" t="s">
        <v>433</v>
      </c>
      <c r="B16" s="54"/>
    </row>
    <row r="17" spans="1:2" x14ac:dyDescent="0.3">
      <c r="A17" s="60" t="s">
        <v>434</v>
      </c>
      <c r="B17" s="54"/>
    </row>
    <row r="18" spans="1:2" x14ac:dyDescent="0.3">
      <c r="A18" s="60" t="s">
        <v>435</v>
      </c>
      <c r="B18" s="54">
        <f>6654+5288</f>
        <v>11942</v>
      </c>
    </row>
    <row r="19" spans="1:2" x14ac:dyDescent="0.3">
      <c r="A19" s="60" t="s">
        <v>436</v>
      </c>
      <c r="B19" s="54"/>
    </row>
    <row r="20" spans="1:2" ht="15.75" customHeight="1" x14ac:dyDescent="0.3">
      <c r="A20" s="60" t="s">
        <v>437</v>
      </c>
      <c r="B20" s="54"/>
    </row>
    <row r="21" spans="1:2" x14ac:dyDescent="0.3">
      <c r="A21" s="60" t="s">
        <v>438</v>
      </c>
      <c r="B21" s="54"/>
    </row>
    <row r="22" spans="1:2" x14ac:dyDescent="0.3">
      <c r="A22" s="60" t="s">
        <v>439</v>
      </c>
      <c r="B22" s="54"/>
    </row>
    <row r="23" spans="1:2" x14ac:dyDescent="0.3">
      <c r="A23" s="61" t="s">
        <v>440</v>
      </c>
      <c r="B23" s="56"/>
    </row>
    <row r="24" spans="1:2" ht="15" thickBot="1" x14ac:dyDescent="0.35">
      <c r="A24" s="61" t="s">
        <v>441</v>
      </c>
      <c r="B24" s="56">
        <f>B32</f>
        <v>0</v>
      </c>
    </row>
    <row r="25" spans="1:2" ht="15" thickBot="1" x14ac:dyDescent="0.35">
      <c r="A25" s="57" t="s">
        <v>442</v>
      </c>
      <c r="B25" s="58">
        <f>SUM(B6:B24)</f>
        <v>12958834</v>
      </c>
    </row>
    <row r="28" spans="1:2" x14ac:dyDescent="0.3">
      <c r="A28" s="9" t="s">
        <v>443</v>
      </c>
    </row>
    <row r="29" spans="1:2" x14ac:dyDescent="0.3">
      <c r="A29" t="s">
        <v>444</v>
      </c>
      <c r="B29" s="59">
        <v>0</v>
      </c>
    </row>
    <row r="30" spans="1:2" x14ac:dyDescent="0.3">
      <c r="A30" t="s">
        <v>445</v>
      </c>
      <c r="B30" s="59">
        <v>0</v>
      </c>
    </row>
    <row r="31" spans="1:2" x14ac:dyDescent="0.3">
      <c r="A31" t="s">
        <v>446</v>
      </c>
      <c r="B31" s="59">
        <v>0</v>
      </c>
    </row>
    <row r="32" spans="1:2" x14ac:dyDescent="0.3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"/>
  <sheetViews>
    <sheetView tabSelected="1" zoomScale="80" zoomScaleNormal="80" workbookViewId="0">
      <pane xSplit="5" ySplit="6" topLeftCell="F36" activePane="bottomRight" state="frozen"/>
      <selection pane="topRight" activeCell="F1" sqref="F1"/>
      <selection pane="bottomLeft" activeCell="A7" sqref="A7"/>
      <selection pane="bottomRight" activeCell="E59" sqref="E59"/>
    </sheetView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</cols>
  <sheetData>
    <row r="1" spans="1:12" x14ac:dyDescent="0.3">
      <c r="A1" s="6" t="s">
        <v>533</v>
      </c>
      <c r="B1"/>
      <c r="C1" s="1"/>
    </row>
    <row r="2" spans="1:12" x14ac:dyDescent="0.3">
      <c r="A2" s="2" t="s">
        <v>79</v>
      </c>
      <c r="B2" s="9" t="s">
        <v>569</v>
      </c>
      <c r="C2" s="4"/>
      <c r="E2" t="s">
        <v>117</v>
      </c>
    </row>
    <row r="3" spans="1:12" x14ac:dyDescent="0.3">
      <c r="A3" s="6" t="s">
        <v>116</v>
      </c>
      <c r="B3" s="7" t="s">
        <v>570</v>
      </c>
      <c r="C3" s="1"/>
      <c r="E3" s="5"/>
    </row>
    <row r="4" spans="1:12" ht="15" thickBot="1" x14ac:dyDescent="0.35"/>
    <row r="5" spans="1:12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">
      <c r="A7" s="72" t="str">
        <f>B3</f>
        <v>19-600-900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">
      <c r="A9" s="78" t="str">
        <f>B3</f>
        <v>19-600-900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3">
      <c r="A10" s="78" t="str">
        <f>B3</f>
        <v>19-600-900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3">
      <c r="A11" s="78" t="str">
        <f>B3</f>
        <v>19-600-900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3">
      <c r="A12" s="78" t="str">
        <f>B3</f>
        <v>19-600-900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3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</row>
    <row r="14" spans="1:12" x14ac:dyDescent="0.3">
      <c r="A14" s="78" t="str">
        <f>B3</f>
        <v>19-600-900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3">
      <c r="A15" s="78" t="str">
        <f>B3</f>
        <v>19-600-900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3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3">
      <c r="A17" s="78" t="str">
        <f>B3</f>
        <v>19-600-900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3">
      <c r="A18" s="78" t="str">
        <f>B3</f>
        <v>19-600-900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3">
      <c r="A19" s="78" t="str">
        <f>B3</f>
        <v>19-600-900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3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">
      <c r="A22" s="78" t="str">
        <f>B3</f>
        <v>19-600-900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3">
      <c r="A23" s="78" t="str">
        <f>B3</f>
        <v>19-600-900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3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">
      <c r="A26" s="78" t="str">
        <f>B3</f>
        <v>19-600-900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">
      <c r="A27" s="78" t="str">
        <f>B3</f>
        <v>19-600-900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">
      <c r="A28" s="78" t="str">
        <f>B3</f>
        <v>19-600-900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216947.45</v>
      </c>
      <c r="G28" s="82">
        <f>469366.47</f>
        <v>469366.47</v>
      </c>
      <c r="H28" s="81">
        <v>107500</v>
      </c>
      <c r="I28" s="82"/>
      <c r="J28" s="81">
        <v>91500</v>
      </c>
      <c r="K28" s="82"/>
    </row>
    <row r="29" spans="1:13" x14ac:dyDescent="0.3">
      <c r="A29" s="78" t="str">
        <f>B3</f>
        <v>19-600-900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">
      <c r="A30" s="78" t="str">
        <f>B3</f>
        <v>19-600-900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f>1296.18+627317.37</f>
        <v>628613.55000000005</v>
      </c>
      <c r="G30" s="82">
        <f>7553162.77+180157.1+64060+716318.33</f>
        <v>8513698.1999999993</v>
      </c>
      <c r="H30" s="81">
        <f>734111+3950</f>
        <v>738061</v>
      </c>
      <c r="I30" s="82"/>
      <c r="J30" s="81">
        <f>750111+3950</f>
        <v>754061</v>
      </c>
      <c r="K30" s="82"/>
    </row>
    <row r="31" spans="1:13" x14ac:dyDescent="0.3">
      <c r="A31" s="78">
        <v>0</v>
      </c>
      <c r="B31" s="79">
        <v>530</v>
      </c>
      <c r="C31" s="21" t="s">
        <v>24</v>
      </c>
      <c r="D31" s="408">
        <v>572</v>
      </c>
      <c r="E31" s="410" t="s">
        <v>470</v>
      </c>
      <c r="F31" s="81"/>
      <c r="G31" s="82"/>
      <c r="H31" s="81"/>
      <c r="I31" s="82"/>
      <c r="J31" s="81"/>
      <c r="K31" s="82"/>
    </row>
    <row r="32" spans="1:13" s="3" customFormat="1" x14ac:dyDescent="0.3">
      <c r="A32" s="83"/>
      <c r="B32" s="84"/>
      <c r="C32" s="85" t="s">
        <v>120</v>
      </c>
      <c r="D32" s="84"/>
      <c r="E32" s="86"/>
      <c r="F32" s="87">
        <f t="shared" ref="F32:K32" si="2">SUM(F26:F31)</f>
        <v>845561</v>
      </c>
      <c r="G32" s="88">
        <f t="shared" si="2"/>
        <v>8983064.6699999999</v>
      </c>
      <c r="H32" s="87">
        <f t="shared" si="2"/>
        <v>845561</v>
      </c>
      <c r="I32" s="88">
        <f t="shared" si="2"/>
        <v>0</v>
      </c>
      <c r="J32" s="87">
        <f t="shared" si="2"/>
        <v>845561</v>
      </c>
      <c r="K32" s="88">
        <f t="shared" si="2"/>
        <v>0</v>
      </c>
    </row>
    <row r="33" spans="1:11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">
      <c r="A34" s="78" t="str">
        <f>B3</f>
        <v>19-600-900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31316452</v>
      </c>
      <c r="G34" s="82"/>
      <c r="H34" s="81">
        <v>31316452</v>
      </c>
      <c r="I34" s="82"/>
      <c r="J34" s="81">
        <v>35419862</v>
      </c>
      <c r="K34" s="82"/>
    </row>
    <row r="35" spans="1:11" x14ac:dyDescent="0.3">
      <c r="A35" s="78" t="str">
        <f>B3</f>
        <v>19-600-900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">
      <c r="A36" s="78" t="str">
        <f>B3</f>
        <v>19-600-900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">
      <c r="A37" s="83"/>
      <c r="B37" s="84"/>
      <c r="C37" s="85" t="s">
        <v>121</v>
      </c>
      <c r="D37" s="84"/>
      <c r="E37" s="86"/>
      <c r="F37" s="87">
        <f t="shared" ref="F37:K37" si="3">SUM(F34:F36)</f>
        <v>31316452</v>
      </c>
      <c r="G37" s="88">
        <f t="shared" si="3"/>
        <v>0</v>
      </c>
      <c r="H37" s="87">
        <f t="shared" si="3"/>
        <v>31316452</v>
      </c>
      <c r="I37" s="88">
        <f t="shared" si="3"/>
        <v>0</v>
      </c>
      <c r="J37" s="87">
        <f t="shared" si="3"/>
        <v>35419862</v>
      </c>
      <c r="K37" s="88">
        <f t="shared" si="3"/>
        <v>0</v>
      </c>
    </row>
    <row r="38" spans="1:11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">
      <c r="A39" s="407" t="str">
        <f>B3</f>
        <v>19-600-900</v>
      </c>
      <c r="B39" s="408">
        <v>560</v>
      </c>
      <c r="C39" s="409" t="s">
        <v>33</v>
      </c>
      <c r="D39" s="408">
        <v>561</v>
      </c>
      <c r="E39" s="410" t="s">
        <v>455</v>
      </c>
      <c r="F39" s="81"/>
      <c r="G39" s="82"/>
      <c r="H39" s="81"/>
      <c r="I39" s="82"/>
      <c r="J39" s="81"/>
      <c r="K39" s="82"/>
    </row>
    <row r="40" spans="1:11" x14ac:dyDescent="0.3">
      <c r="A40" s="407" t="str">
        <f>B3</f>
        <v>19-600-900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102888.44</v>
      </c>
      <c r="G40" s="82"/>
      <c r="H40" s="81">
        <v>103178</v>
      </c>
      <c r="I40" s="82"/>
      <c r="J40" s="81">
        <v>89261</v>
      </c>
      <c r="K40" s="82"/>
    </row>
    <row r="41" spans="1:11" x14ac:dyDescent="0.3">
      <c r="A41" s="407" t="str">
        <f>B3</f>
        <v>19-600-900</v>
      </c>
      <c r="B41" s="408">
        <v>560</v>
      </c>
      <c r="C41" s="409" t="s">
        <v>33</v>
      </c>
      <c r="D41" s="408">
        <v>563</v>
      </c>
      <c r="E41" s="410" t="s">
        <v>469</v>
      </c>
      <c r="F41" s="81"/>
      <c r="G41" s="82"/>
      <c r="H41" s="81"/>
      <c r="I41" s="82"/>
      <c r="J41" s="81"/>
      <c r="K41" s="82"/>
    </row>
    <row r="42" spans="1:11" x14ac:dyDescent="0.3">
      <c r="A42" s="407" t="str">
        <f>B3</f>
        <v>19-600-900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">
      <c r="A43" s="407" t="str">
        <f>B3</f>
        <v>19-600-900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">
      <c r="A44" s="407" t="str">
        <f>B3</f>
        <v>19-600-900</v>
      </c>
      <c r="B44" s="408">
        <v>560</v>
      </c>
      <c r="C44" s="409" t="s">
        <v>33</v>
      </c>
      <c r="D44" s="408">
        <v>566</v>
      </c>
      <c r="E44" s="410" t="s">
        <v>555</v>
      </c>
      <c r="F44" s="81"/>
      <c r="G44" s="82"/>
      <c r="H44" s="81"/>
      <c r="I44" s="82"/>
      <c r="J44" s="81"/>
      <c r="K44" s="82"/>
    </row>
    <row r="45" spans="1:11" x14ac:dyDescent="0.3">
      <c r="A45" s="407" t="str">
        <f>B3</f>
        <v>19-600-900</v>
      </c>
      <c r="B45" s="408">
        <v>560</v>
      </c>
      <c r="C45" s="409" t="s">
        <v>33</v>
      </c>
      <c r="D45" s="408">
        <v>567</v>
      </c>
      <c r="E45" s="410" t="s">
        <v>571</v>
      </c>
      <c r="F45" s="81"/>
      <c r="G45" s="82"/>
      <c r="H45" s="81"/>
      <c r="I45" s="82"/>
      <c r="J45" s="81"/>
      <c r="K45" s="82"/>
    </row>
    <row r="46" spans="1:11" x14ac:dyDescent="0.3">
      <c r="A46" s="407" t="str">
        <f>B3</f>
        <v>19-600-900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">
      <c r="A47" s="407" t="str">
        <f>B3</f>
        <v>19-600-900</v>
      </c>
      <c r="B47" s="408">
        <v>560</v>
      </c>
      <c r="C47" s="409" t="s">
        <v>33</v>
      </c>
      <c r="D47" s="408">
        <v>571</v>
      </c>
      <c r="E47" s="410" t="s">
        <v>456</v>
      </c>
      <c r="F47" s="81"/>
      <c r="G47" s="82"/>
      <c r="H47" s="81"/>
      <c r="I47" s="82"/>
      <c r="J47" s="81"/>
      <c r="K47" s="82"/>
    </row>
    <row r="48" spans="1:11" x14ac:dyDescent="0.3">
      <c r="A48" s="407" t="str">
        <f>B3</f>
        <v>19-600-900</v>
      </c>
      <c r="B48" s="408">
        <v>560</v>
      </c>
      <c r="C48" s="409" t="s">
        <v>33</v>
      </c>
      <c r="D48" s="408">
        <v>574</v>
      </c>
      <c r="E48" s="410" t="s">
        <v>457</v>
      </c>
      <c r="F48" s="81"/>
      <c r="G48" s="82"/>
      <c r="H48" s="81"/>
      <c r="I48" s="82"/>
      <c r="J48" s="81"/>
      <c r="K48" s="82"/>
    </row>
    <row r="49" spans="1:11" x14ac:dyDescent="0.3">
      <c r="A49" s="407" t="str">
        <f>B3</f>
        <v>19-600-900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">
      <c r="A50" s="407" t="str">
        <f>B3</f>
        <v>19-600-900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">
      <c r="A51" s="407" t="str">
        <f>B3</f>
        <v>19-600-900</v>
      </c>
      <c r="B51" s="408">
        <v>560</v>
      </c>
      <c r="C51" s="409" t="s">
        <v>33</v>
      </c>
      <c r="D51" s="408">
        <v>577</v>
      </c>
      <c r="E51" s="410" t="s">
        <v>471</v>
      </c>
      <c r="F51" s="81"/>
      <c r="G51" s="82"/>
      <c r="H51" s="81"/>
      <c r="I51" s="82"/>
      <c r="J51" s="81"/>
      <c r="K51" s="82"/>
    </row>
    <row r="52" spans="1:11" x14ac:dyDescent="0.3">
      <c r="A52" s="407" t="str">
        <f>B3</f>
        <v>19-600-900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">
      <c r="A53" s="407" t="str">
        <f>B3</f>
        <v>19-600-900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">
      <c r="A54" s="407" t="str">
        <f>$B$3</f>
        <v>19-600-900</v>
      </c>
      <c r="B54" s="408">
        <v>560</v>
      </c>
      <c r="C54" s="409" t="s">
        <v>33</v>
      </c>
      <c r="D54" s="408"/>
      <c r="E54" s="410" t="s">
        <v>458</v>
      </c>
      <c r="F54" s="387"/>
      <c r="G54" s="388"/>
      <c r="H54" s="387"/>
      <c r="I54" s="388"/>
      <c r="J54" s="387"/>
      <c r="K54" s="388"/>
    </row>
    <row r="55" spans="1:11" x14ac:dyDescent="0.3">
      <c r="A55" s="407" t="str">
        <f t="shared" ref="A55:A61" si="4">$B$3</f>
        <v>19-600-900</v>
      </c>
      <c r="B55" s="408">
        <v>560</v>
      </c>
      <c r="C55" s="409" t="s">
        <v>33</v>
      </c>
      <c r="D55" s="408"/>
      <c r="E55" s="410" t="s">
        <v>459</v>
      </c>
      <c r="F55" s="387"/>
      <c r="G55" s="388"/>
      <c r="H55" s="387"/>
      <c r="I55" s="388"/>
      <c r="J55" s="387"/>
      <c r="K55" s="388"/>
    </row>
    <row r="56" spans="1:11" x14ac:dyDescent="0.3">
      <c r="A56" s="407" t="str">
        <f t="shared" si="4"/>
        <v>19-600-900</v>
      </c>
      <c r="B56" s="408">
        <v>560</v>
      </c>
      <c r="C56" s="409" t="s">
        <v>33</v>
      </c>
      <c r="D56" s="408"/>
      <c r="E56" s="410" t="s">
        <v>460</v>
      </c>
      <c r="F56" s="387"/>
      <c r="G56" s="388"/>
      <c r="H56" s="387"/>
      <c r="I56" s="388"/>
      <c r="J56" s="387"/>
      <c r="K56" s="388"/>
    </row>
    <row r="57" spans="1:11" x14ac:dyDescent="0.3">
      <c r="A57" s="407" t="str">
        <f t="shared" si="4"/>
        <v>19-600-900</v>
      </c>
      <c r="B57" s="408">
        <v>560</v>
      </c>
      <c r="C57" s="409" t="s">
        <v>33</v>
      </c>
      <c r="D57" s="408"/>
      <c r="E57" s="410" t="s">
        <v>461</v>
      </c>
      <c r="F57" s="387"/>
      <c r="G57" s="388"/>
      <c r="H57" s="387"/>
      <c r="I57" s="388"/>
      <c r="J57" s="387"/>
      <c r="K57" s="388"/>
    </row>
    <row r="58" spans="1:11" x14ac:dyDescent="0.3">
      <c r="A58" s="407" t="str">
        <f t="shared" si="4"/>
        <v>19-600-900</v>
      </c>
      <c r="B58" s="408">
        <v>560</v>
      </c>
      <c r="C58" s="409" t="s">
        <v>33</v>
      </c>
      <c r="D58" s="408"/>
      <c r="E58" s="410" t="s">
        <v>462</v>
      </c>
      <c r="F58" s="387"/>
      <c r="G58" s="388"/>
      <c r="H58" s="387"/>
      <c r="I58" s="388"/>
      <c r="J58" s="387"/>
      <c r="K58" s="388"/>
    </row>
    <row r="59" spans="1:11" x14ac:dyDescent="0.3">
      <c r="A59" s="503" t="str">
        <f t="shared" si="4"/>
        <v>19-600-900</v>
      </c>
      <c r="B59" s="504">
        <v>560</v>
      </c>
      <c r="C59" s="505" t="s">
        <v>33</v>
      </c>
      <c r="D59" s="504"/>
      <c r="E59" s="506" t="s">
        <v>556</v>
      </c>
      <c r="F59" s="507"/>
      <c r="G59" s="508"/>
      <c r="H59" s="507"/>
      <c r="I59" s="508"/>
      <c r="J59" s="507"/>
      <c r="K59" s="508"/>
    </row>
    <row r="60" spans="1:11" x14ac:dyDescent="0.3">
      <c r="A60" s="503" t="str">
        <f t="shared" si="4"/>
        <v>19-600-900</v>
      </c>
      <c r="B60" s="504">
        <v>560</v>
      </c>
      <c r="C60" s="505" t="s">
        <v>33</v>
      </c>
      <c r="D60" s="504"/>
      <c r="E60" s="506" t="s">
        <v>557</v>
      </c>
      <c r="F60" s="507"/>
      <c r="G60" s="508"/>
      <c r="H60" s="507"/>
      <c r="I60" s="508"/>
      <c r="J60" s="507"/>
      <c r="K60" s="508"/>
    </row>
    <row r="61" spans="1:11" x14ac:dyDescent="0.3">
      <c r="A61" s="503" t="str">
        <f t="shared" si="4"/>
        <v>19-600-900</v>
      </c>
      <c r="B61" s="504">
        <v>560</v>
      </c>
      <c r="C61" s="505" t="s">
        <v>33</v>
      </c>
      <c r="D61" s="504"/>
      <c r="E61" s="506" t="s">
        <v>558</v>
      </c>
      <c r="F61" s="507"/>
      <c r="G61" s="508"/>
      <c r="H61" s="507"/>
      <c r="I61" s="508"/>
      <c r="J61" s="507"/>
      <c r="K61" s="508"/>
    </row>
    <row r="62" spans="1:11" s="3" customFormat="1" x14ac:dyDescent="0.3">
      <c r="A62" s="83"/>
      <c r="B62" s="84"/>
      <c r="C62" s="85" t="s">
        <v>122</v>
      </c>
      <c r="D62" s="84"/>
      <c r="E62" s="86"/>
      <c r="F62" s="87">
        <f t="shared" ref="F62:K62" si="5">SUM(F39:F58)</f>
        <v>102888.44</v>
      </c>
      <c r="G62" s="88">
        <f t="shared" si="5"/>
        <v>0</v>
      </c>
      <c r="H62" s="87">
        <f t="shared" si="5"/>
        <v>103178</v>
      </c>
      <c r="I62" s="88">
        <f t="shared" si="5"/>
        <v>0</v>
      </c>
      <c r="J62" s="87">
        <f t="shared" si="5"/>
        <v>89261</v>
      </c>
      <c r="K62" s="88">
        <f t="shared" si="5"/>
        <v>0</v>
      </c>
    </row>
    <row r="63" spans="1:11" s="3" customFormat="1" x14ac:dyDescent="0.3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">
      <c r="A64" s="78" t="str">
        <f>B3</f>
        <v>19-600-900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">
      <c r="A65" s="78" t="str">
        <f>B3</f>
        <v>19-600-900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">
      <c r="A66" s="78" t="str">
        <f>B3</f>
        <v>19-600-900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/>
      <c r="J66" s="81"/>
      <c r="K66" s="82"/>
    </row>
    <row r="67" spans="1:11" x14ac:dyDescent="0.3">
      <c r="A67" s="78" t="str">
        <f>B3</f>
        <v>19-600-900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82"/>
    </row>
    <row r="68" spans="1:11" s="3" customFormat="1" x14ac:dyDescent="0.3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0</v>
      </c>
      <c r="H68" s="87">
        <f t="shared" si="6"/>
        <v>0</v>
      </c>
      <c r="I68" s="88">
        <f t="shared" si="6"/>
        <v>0</v>
      </c>
      <c r="J68" s="87">
        <f t="shared" si="6"/>
        <v>0</v>
      </c>
      <c r="K68" s="88">
        <f t="shared" si="6"/>
        <v>0</v>
      </c>
    </row>
    <row r="69" spans="1:11" s="3" customFormat="1" x14ac:dyDescent="0.3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">
      <c r="A70" s="78" t="str">
        <f>B3</f>
        <v>19-600-900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">
      <c r="A72" s="78" t="str">
        <f>B3</f>
        <v>19-600-900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24352998.129999999</v>
      </c>
      <c r="H72" s="81"/>
      <c r="I72" s="82">
        <v>20000000</v>
      </c>
      <c r="J72" s="81"/>
      <c r="K72" s="82">
        <v>20000000</v>
      </c>
    </row>
    <row r="73" spans="1:11" x14ac:dyDescent="0.3">
      <c r="A73" s="78" t="str">
        <f>B3</f>
        <v>19-600-900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1035157.09</v>
      </c>
      <c r="H73" s="81">
        <v>0</v>
      </c>
      <c r="I73" s="82">
        <v>2500000</v>
      </c>
      <c r="J73" s="81">
        <v>0</v>
      </c>
      <c r="K73" s="82">
        <v>2500000</v>
      </c>
    </row>
    <row r="74" spans="1:11" x14ac:dyDescent="0.3">
      <c r="A74" s="78" t="str">
        <f>B3</f>
        <v>19-600-900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3">
      <c r="A75" s="78" t="str">
        <f>B3</f>
        <v>19-600-900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f>10825883.66+2087364.2</f>
        <v>12913247.859999999</v>
      </c>
      <c r="H75" s="81"/>
      <c r="I75" s="82">
        <v>16000000</v>
      </c>
      <c r="J75" s="81"/>
      <c r="K75" s="82">
        <v>16000000</v>
      </c>
    </row>
    <row r="76" spans="1:11" s="3" customFormat="1" x14ac:dyDescent="0.3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38301403.079999998</v>
      </c>
      <c r="H76" s="87">
        <f t="shared" si="7"/>
        <v>0</v>
      </c>
      <c r="I76" s="88">
        <f t="shared" si="7"/>
        <v>38500000</v>
      </c>
      <c r="J76" s="87">
        <f t="shared" si="7"/>
        <v>0</v>
      </c>
      <c r="K76" s="88">
        <f t="shared" si="7"/>
        <v>38500000</v>
      </c>
    </row>
    <row r="77" spans="1:11" s="3" customFormat="1" x14ac:dyDescent="0.3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">
      <c r="A78" s="83" t="str">
        <f>B3</f>
        <v>19-600-900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>
        <v>97910</v>
      </c>
      <c r="H78" s="87"/>
      <c r="I78" s="88"/>
      <c r="J78" s="87"/>
      <c r="K78" s="88"/>
    </row>
    <row r="79" spans="1:11" x14ac:dyDescent="0.3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">
      <c r="A80" s="78" t="str">
        <f>B3</f>
        <v>19-600-900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3">
      <c r="A81" s="78" t="str">
        <f>B3</f>
        <v>19-600-900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3">
      <c r="A82" s="78" t="str">
        <f>B3</f>
        <v>19-600-900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3">
      <c r="A83" s="78" t="str">
        <f>B3</f>
        <v>19-600-900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v>1562395.03</v>
      </c>
      <c r="H83" s="81"/>
      <c r="I83" s="82">
        <v>2020000</v>
      </c>
      <c r="J83" s="81"/>
      <c r="K83" s="82">
        <v>2020000</v>
      </c>
    </row>
    <row r="84" spans="1:11" s="3" customFormat="1" x14ac:dyDescent="0.3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1562395.03</v>
      </c>
      <c r="H84" s="87">
        <f t="shared" si="8"/>
        <v>0</v>
      </c>
      <c r="I84" s="88">
        <f t="shared" si="8"/>
        <v>2020000</v>
      </c>
      <c r="J84" s="87">
        <f t="shared" si="8"/>
        <v>0</v>
      </c>
      <c r="K84" s="88">
        <f t="shared" si="8"/>
        <v>2020000</v>
      </c>
    </row>
    <row r="85" spans="1:11" s="3" customFormat="1" x14ac:dyDescent="0.3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">
      <c r="A86" s="78" t="str">
        <f>B3</f>
        <v>19-600-900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">
      <c r="A87" s="78" t="str">
        <f>B3</f>
        <v>19-600-900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">
      <c r="A88" s="78" t="str">
        <f>B3</f>
        <v>19-600-900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">
      <c r="A89" s="78" t="str">
        <f>B3</f>
        <v>19-600-900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">
      <c r="A90" s="78">
        <v>0</v>
      </c>
      <c r="B90" s="79">
        <v>660</v>
      </c>
      <c r="C90" s="21" t="s">
        <v>73</v>
      </c>
      <c r="D90" s="79">
        <v>665</v>
      </c>
      <c r="E90" s="80" t="s">
        <v>454</v>
      </c>
      <c r="F90" s="387"/>
      <c r="G90" s="388"/>
      <c r="H90" s="387"/>
      <c r="I90" s="388"/>
      <c r="J90" s="387"/>
      <c r="K90" s="388"/>
    </row>
    <row r="91" spans="1:11" x14ac:dyDescent="0.3">
      <c r="A91" s="78" t="str">
        <f>B3</f>
        <v>19-600-900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3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3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">
      <c r="A94" s="78" t="str">
        <f>B3</f>
        <v>19-600-900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">
      <c r="A95" s="78" t="str">
        <f>B3</f>
        <v>19-600-900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">
      <c r="A96" s="78" t="str">
        <f>B3</f>
        <v>19-600-900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32264901.440000001</v>
      </c>
      <c r="G99" s="88">
        <f t="shared" si="11"/>
        <v>48944772.780000001</v>
      </c>
      <c r="H99" s="87">
        <f t="shared" si="11"/>
        <v>32265191</v>
      </c>
      <c r="I99" s="88">
        <f t="shared" si="11"/>
        <v>40520000</v>
      </c>
      <c r="J99" s="87">
        <f t="shared" si="11"/>
        <v>36354684</v>
      </c>
      <c r="K99" s="88">
        <f t="shared" si="11"/>
        <v>40520000</v>
      </c>
    </row>
    <row r="100" spans="1:11" s="3" customFormat="1" x14ac:dyDescent="0.3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3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35">
      <c r="A110" s="91"/>
      <c r="B110" s="92"/>
      <c r="C110" s="23" t="s">
        <v>372</v>
      </c>
      <c r="D110" s="92"/>
      <c r="E110" s="93"/>
      <c r="F110" s="94">
        <f t="shared" ref="F110:K110" si="13">F99-F106+F108</f>
        <v>32264901.440000001</v>
      </c>
      <c r="G110" s="95">
        <f t="shared" si="13"/>
        <v>48944772.780000001</v>
      </c>
      <c r="H110" s="94">
        <f t="shared" si="13"/>
        <v>32265191</v>
      </c>
      <c r="I110" s="95">
        <f t="shared" si="13"/>
        <v>40520000</v>
      </c>
      <c r="J110" s="94">
        <f t="shared" si="13"/>
        <v>36354684</v>
      </c>
      <c r="K110" s="95">
        <f t="shared" si="13"/>
        <v>40520000</v>
      </c>
    </row>
    <row r="111" spans="1:11" ht="15" thickTop="1" x14ac:dyDescent="0.3"/>
    <row r="112" spans="1:11" x14ac:dyDescent="0.3">
      <c r="E112" t="s">
        <v>117</v>
      </c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96" zoomScaleNormal="96" workbookViewId="0">
      <pane ySplit="6" topLeftCell="A25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534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Pennington Biomedical Research Center</v>
      </c>
    </row>
    <row r="3" spans="1:11" x14ac:dyDescent="0.3">
      <c r="A3" s="6" t="s">
        <v>116</v>
      </c>
      <c r="B3" s="7" t="str">
        <f>Revenue!B3</f>
        <v>19-600-900</v>
      </c>
    </row>
    <row r="4" spans="1:11" x14ac:dyDescent="0.3">
      <c r="A4" s="5"/>
      <c r="B4"/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19-600-900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19-600-900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19-600-900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19-600-900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19-600-900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19-600-900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19-600-900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19-600-900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19-600-900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19-600-900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19-600-900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19-600-900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19-600-900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19-600-900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19-600-900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19-600-900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19-600-900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19-600-900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19-600-900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19-600-900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19-600-900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19-600-900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19-600-900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zoomScale="85" zoomScaleNormal="85" workbookViewId="0">
      <pane ySplit="6" topLeftCell="A28" activePane="bottomLeft" state="frozen"/>
      <selection pane="bottomLeft" activeCell="B4" sqref="B4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535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Pennington Biomedical Research Center</v>
      </c>
    </row>
    <row r="3" spans="1:11" x14ac:dyDescent="0.3">
      <c r="A3" s="6" t="s">
        <v>116</v>
      </c>
      <c r="B3" s="7" t="s">
        <v>570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19-600-900</v>
      </c>
      <c r="B7" s="1">
        <v>710</v>
      </c>
      <c r="C7" t="s">
        <v>80</v>
      </c>
      <c r="D7" s="1">
        <v>711</v>
      </c>
      <c r="E7" t="s">
        <v>81</v>
      </c>
      <c r="F7" s="8">
        <v>4799097.95</v>
      </c>
      <c r="G7" s="8">
        <v>11011529.720000001</v>
      </c>
      <c r="H7" s="8">
        <f>5128842</f>
        <v>5128842</v>
      </c>
      <c r="J7" s="8">
        <v>5024290</v>
      </c>
    </row>
    <row r="8" spans="1:11" x14ac:dyDescent="0.3">
      <c r="A8" t="str">
        <f>Revenue!B3</f>
        <v>19-600-900</v>
      </c>
      <c r="B8" s="1">
        <v>710</v>
      </c>
      <c r="C8" t="s">
        <v>80</v>
      </c>
      <c r="D8" s="1">
        <v>712</v>
      </c>
      <c r="E8" t="s">
        <v>82</v>
      </c>
      <c r="F8" s="8">
        <v>221245.64</v>
      </c>
      <c r="G8" s="8">
        <v>447082.41</v>
      </c>
      <c r="H8" s="8">
        <f>92646+20000+302591</f>
        <v>415237</v>
      </c>
      <c r="J8" s="8">
        <f>253650+20000</f>
        <v>273650</v>
      </c>
    </row>
    <row r="9" spans="1:11" x14ac:dyDescent="0.3">
      <c r="A9" t="str">
        <f>Revenue!B3</f>
        <v>19-600-900</v>
      </c>
      <c r="B9" s="1">
        <v>710</v>
      </c>
      <c r="C9" t="s">
        <v>80</v>
      </c>
      <c r="D9" s="1">
        <v>713</v>
      </c>
      <c r="E9" t="s">
        <v>83</v>
      </c>
      <c r="F9" s="8">
        <v>1404094.63</v>
      </c>
      <c r="G9" s="8">
        <v>4400516.87</v>
      </c>
      <c r="H9" s="8">
        <v>1766037</v>
      </c>
      <c r="J9" s="8">
        <v>1714986</v>
      </c>
    </row>
    <row r="10" spans="1:11" x14ac:dyDescent="0.3">
      <c r="C10" t="s">
        <v>197</v>
      </c>
      <c r="F10" s="8">
        <f t="shared" ref="F10:K10" si="0">SUM(F7:F9)</f>
        <v>6424438.2199999997</v>
      </c>
      <c r="G10" s="8">
        <f t="shared" si="0"/>
        <v>15859129</v>
      </c>
      <c r="H10" s="8">
        <f t="shared" si="0"/>
        <v>7310116</v>
      </c>
      <c r="I10" s="8">
        <f t="shared" si="0"/>
        <v>0</v>
      </c>
      <c r="J10" s="8">
        <f t="shared" si="0"/>
        <v>7012926</v>
      </c>
      <c r="K10" s="8">
        <f t="shared" si="0"/>
        <v>0</v>
      </c>
    </row>
    <row r="12" spans="1:11" x14ac:dyDescent="0.3">
      <c r="A12" t="str">
        <f>Revenue!B3</f>
        <v>19-600-900</v>
      </c>
      <c r="B12" s="1">
        <v>720</v>
      </c>
      <c r="C12" t="s">
        <v>84</v>
      </c>
      <c r="D12" s="1">
        <v>721</v>
      </c>
      <c r="E12" t="s">
        <v>84</v>
      </c>
      <c r="F12" s="8">
        <v>68169.86</v>
      </c>
      <c r="G12" s="8">
        <v>301626.90000000002</v>
      </c>
      <c r="H12" s="8">
        <v>7000</v>
      </c>
      <c r="J12" s="8">
        <v>5500</v>
      </c>
    </row>
    <row r="14" spans="1:11" x14ac:dyDescent="0.3">
      <c r="A14" t="str">
        <f>Revenue!B3</f>
        <v>19-600-900</v>
      </c>
      <c r="B14" s="1">
        <v>730</v>
      </c>
      <c r="C14" t="s">
        <v>85</v>
      </c>
      <c r="D14" s="1">
        <v>731</v>
      </c>
      <c r="E14" t="s">
        <v>85</v>
      </c>
      <c r="F14" s="8">
        <f>776138.99+6118.63</f>
        <v>782257.62</v>
      </c>
      <c r="G14" s="8">
        <v>5286808.22</v>
      </c>
      <c r="H14" s="8">
        <v>5250</v>
      </c>
      <c r="J14" s="8">
        <v>5500</v>
      </c>
    </row>
    <row r="16" spans="1:11" x14ac:dyDescent="0.3">
      <c r="A16" t="str">
        <f>Revenue!B3</f>
        <v>19-600-900</v>
      </c>
      <c r="B16" s="1">
        <v>740</v>
      </c>
      <c r="C16" t="s">
        <v>86</v>
      </c>
      <c r="D16" s="1">
        <v>741</v>
      </c>
      <c r="E16" t="s">
        <v>86</v>
      </c>
      <c r="F16" s="8">
        <v>272491.69</v>
      </c>
      <c r="G16" s="8">
        <v>1934434.46</v>
      </c>
      <c r="H16" s="8">
        <v>12500</v>
      </c>
      <c r="J16" s="8">
        <v>16925</v>
      </c>
    </row>
    <row r="18" spans="1:11" x14ac:dyDescent="0.3">
      <c r="A18" t="str">
        <f>Revenue!B3</f>
        <v>19-600-900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19-600-900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19-600-900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19-600-900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19-600-900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19-600-900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19-600-900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19-600-900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19-600-900</v>
      </c>
      <c r="B26" s="1">
        <v>750</v>
      </c>
      <c r="C26" t="s">
        <v>87</v>
      </c>
      <c r="D26" s="1">
        <v>759</v>
      </c>
      <c r="E26" t="s">
        <v>94</v>
      </c>
      <c r="F26" s="8">
        <v>68186.02</v>
      </c>
      <c r="G26" s="8">
        <v>7430827.6100000003</v>
      </c>
    </row>
    <row r="27" spans="1:11" x14ac:dyDescent="0.3">
      <c r="C27" t="s">
        <v>198</v>
      </c>
      <c r="F27" s="8">
        <f t="shared" ref="F27:K27" si="1">SUM(F18:F26)</f>
        <v>68186.02</v>
      </c>
      <c r="G27" s="8">
        <f t="shared" si="1"/>
        <v>7430827.6100000003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19-600-900</v>
      </c>
      <c r="B29" s="1">
        <v>760</v>
      </c>
      <c r="C29" t="s">
        <v>95</v>
      </c>
      <c r="D29" s="1">
        <v>761</v>
      </c>
      <c r="E29" t="s">
        <v>95</v>
      </c>
      <c r="F29" s="8">
        <v>7017.47</v>
      </c>
      <c r="G29" s="8">
        <v>52271.89</v>
      </c>
      <c r="H29" s="8">
        <v>4500</v>
      </c>
      <c r="J29" s="8">
        <v>38808</v>
      </c>
    </row>
    <row r="31" spans="1:11" x14ac:dyDescent="0.3">
      <c r="A31" t="str">
        <f>Revenue!B3</f>
        <v>19-600-900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19-600-900</v>
      </c>
      <c r="B32" s="1">
        <v>770</v>
      </c>
      <c r="C32" t="s">
        <v>96</v>
      </c>
      <c r="D32" s="1">
        <v>772</v>
      </c>
      <c r="E32" t="s">
        <v>98</v>
      </c>
    </row>
    <row r="33" spans="1:17" x14ac:dyDescent="0.3">
      <c r="A33" t="str">
        <f>Revenue!B3</f>
        <v>19-600-900</v>
      </c>
      <c r="B33" s="1">
        <v>770</v>
      </c>
      <c r="C33" t="s">
        <v>96</v>
      </c>
      <c r="D33" s="1">
        <v>773</v>
      </c>
      <c r="E33" t="s">
        <v>99</v>
      </c>
    </row>
    <row r="34" spans="1:17" x14ac:dyDescent="0.3">
      <c r="A34" t="str">
        <f>Revenue!B3</f>
        <v>19-600-900</v>
      </c>
      <c r="B34" s="1">
        <v>770</v>
      </c>
      <c r="C34" t="s">
        <v>96</v>
      </c>
      <c r="D34" s="1">
        <v>779</v>
      </c>
      <c r="E34" t="s">
        <v>100</v>
      </c>
      <c r="F34" s="8">
        <v>35018.32</v>
      </c>
      <c r="G34" s="8">
        <v>1407905.38</v>
      </c>
    </row>
    <row r="35" spans="1:17" x14ac:dyDescent="0.3">
      <c r="C35" t="s">
        <v>199</v>
      </c>
      <c r="F35" s="8">
        <f t="shared" ref="F35:K35" si="2">SUM(F31:F34)</f>
        <v>35018.32</v>
      </c>
      <c r="G35" s="8">
        <f t="shared" si="2"/>
        <v>1407905.38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7" x14ac:dyDescent="0.3">
      <c r="A37" t="str">
        <f>Revenue!B3</f>
        <v>19-600-900</v>
      </c>
      <c r="B37" s="1">
        <v>780</v>
      </c>
      <c r="C37" t="s">
        <v>101</v>
      </c>
      <c r="D37" s="1">
        <v>781</v>
      </c>
      <c r="E37" t="s">
        <v>101</v>
      </c>
    </row>
    <row r="39" spans="1:17" x14ac:dyDescent="0.3">
      <c r="A39" t="str">
        <f>Revenue!B3</f>
        <v>19-600-900</v>
      </c>
      <c r="B39" s="1">
        <v>790</v>
      </c>
      <c r="C39" t="s">
        <v>102</v>
      </c>
      <c r="D39" s="1">
        <v>791</v>
      </c>
      <c r="E39" t="s">
        <v>102</v>
      </c>
      <c r="G39" s="547"/>
    </row>
    <row r="40" spans="1:17" x14ac:dyDescent="0.3">
      <c r="Q40">
        <v>716318</v>
      </c>
    </row>
    <row r="42" spans="1:17" x14ac:dyDescent="0.3">
      <c r="A42" t="str">
        <f>Revenue!B3</f>
        <v>19-600-900</v>
      </c>
      <c r="B42" s="1">
        <v>900</v>
      </c>
      <c r="C42" t="s">
        <v>114</v>
      </c>
      <c r="D42" s="1">
        <v>901</v>
      </c>
      <c r="E42" t="s">
        <v>114</v>
      </c>
    </row>
    <row r="44" spans="1:17" x14ac:dyDescent="0.3">
      <c r="C44" s="3" t="s">
        <v>196</v>
      </c>
      <c r="F44" s="8">
        <f t="shared" ref="F44:K44" si="3">F42+F39+F37+F35+F10+F12+F14+F16+F27+F29</f>
        <v>7657579.2000000002</v>
      </c>
      <c r="G44" s="8">
        <f>G42+G39+G37+G35+G10+G12+G14+G16+G27+G29</f>
        <v>32273003.459999997</v>
      </c>
      <c r="H44" s="8">
        <f t="shared" si="3"/>
        <v>7339366</v>
      </c>
      <c r="I44" s="8">
        <f t="shared" si="3"/>
        <v>0</v>
      </c>
      <c r="J44" s="8">
        <f t="shared" si="3"/>
        <v>7079659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zoomScale="85" zoomScaleNormal="85" workbookViewId="0">
      <pane xSplit="5" ySplit="6" topLeftCell="F16" activePane="bottomRight" state="frozen"/>
      <selection pane="topRight" activeCell="F1" sqref="F1"/>
      <selection pane="bottomLeft" activeCell="A10" sqref="A10"/>
      <selection pane="bottomRight" activeCell="G44" sqref="G44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Pennington Biomedical Research Center</v>
      </c>
    </row>
    <row r="3" spans="1:11" x14ac:dyDescent="0.3">
      <c r="A3" s="6" t="s">
        <v>116</v>
      </c>
      <c r="B3" s="7" t="str">
        <f>Revenue!B3</f>
        <v>19-600-900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19-600-900</v>
      </c>
      <c r="B7" s="1">
        <v>710</v>
      </c>
      <c r="C7" t="s">
        <v>80</v>
      </c>
      <c r="D7" s="1">
        <v>711</v>
      </c>
      <c r="E7" t="s">
        <v>81</v>
      </c>
      <c r="F7" s="8">
        <v>983391.1</v>
      </c>
      <c r="G7" s="8">
        <v>723440</v>
      </c>
      <c r="H7" s="8">
        <f>846485+1971400</f>
        <v>2817885</v>
      </c>
      <c r="J7" s="8">
        <f>1238374</f>
        <v>1238374</v>
      </c>
    </row>
    <row r="8" spans="1:11" x14ac:dyDescent="0.3">
      <c r="A8" t="str">
        <f>Revenue!B3</f>
        <v>19-600-900</v>
      </c>
      <c r="B8" s="1">
        <v>710</v>
      </c>
      <c r="C8" t="s">
        <v>80</v>
      </c>
      <c r="D8" s="1">
        <v>712</v>
      </c>
      <c r="E8" t="s">
        <v>82</v>
      </c>
      <c r="F8" s="8">
        <v>36348.550000000003</v>
      </c>
      <c r="G8" s="8">
        <v>432182.72</v>
      </c>
      <c r="H8" s="8">
        <v>14875</v>
      </c>
      <c r="J8" s="8">
        <f>1028259+71993+19289</f>
        <v>1119541</v>
      </c>
    </row>
    <row r="9" spans="1:11" x14ac:dyDescent="0.3">
      <c r="A9" t="str">
        <f>Revenue!B3</f>
        <v>19-600-900</v>
      </c>
      <c r="B9" s="1">
        <v>710</v>
      </c>
      <c r="C9" t="s">
        <v>80</v>
      </c>
      <c r="D9" s="1">
        <v>713</v>
      </c>
      <c r="E9" t="s">
        <v>83</v>
      </c>
      <c r="F9" s="8">
        <v>401041.05</v>
      </c>
      <c r="G9" s="8">
        <v>321962.17</v>
      </c>
      <c r="H9" s="8">
        <v>117313</v>
      </c>
      <c r="J9" s="8">
        <v>880614</v>
      </c>
    </row>
    <row r="10" spans="1:11" x14ac:dyDescent="0.3">
      <c r="C10" t="s">
        <v>197</v>
      </c>
      <c r="F10" s="8">
        <f t="shared" ref="F10:K10" si="0">SUM(F7:F9)</f>
        <v>1420780.7</v>
      </c>
      <c r="G10" s="8">
        <f t="shared" si="0"/>
        <v>1477584.89</v>
      </c>
      <c r="H10" s="8">
        <f t="shared" si="0"/>
        <v>2950073</v>
      </c>
      <c r="I10" s="8">
        <f t="shared" si="0"/>
        <v>0</v>
      </c>
      <c r="J10" s="8">
        <f t="shared" si="0"/>
        <v>3238529</v>
      </c>
      <c r="K10" s="8">
        <f t="shared" si="0"/>
        <v>0</v>
      </c>
    </row>
    <row r="12" spans="1:11" x14ac:dyDescent="0.3">
      <c r="A12" t="str">
        <f>Revenue!B3</f>
        <v>19-600-900</v>
      </c>
      <c r="B12" s="1">
        <v>720</v>
      </c>
      <c r="C12" t="s">
        <v>84</v>
      </c>
      <c r="D12" s="1">
        <v>721</v>
      </c>
      <c r="E12" t="s">
        <v>84</v>
      </c>
      <c r="F12" s="8">
        <v>6859.67</v>
      </c>
      <c r="H12" s="8">
        <v>11250</v>
      </c>
      <c r="J12" s="8">
        <v>41250</v>
      </c>
    </row>
    <row r="14" spans="1:11" x14ac:dyDescent="0.3">
      <c r="A14" t="str">
        <f>Revenue!B3</f>
        <v>19-600-900</v>
      </c>
      <c r="B14" s="1">
        <v>730</v>
      </c>
      <c r="C14" t="s">
        <v>85</v>
      </c>
      <c r="D14" s="1">
        <v>731</v>
      </c>
      <c r="E14" t="s">
        <v>85</v>
      </c>
      <c r="F14" s="8">
        <v>17204.45</v>
      </c>
      <c r="G14" s="8">
        <v>-12868.19</v>
      </c>
      <c r="H14" s="8">
        <v>8000</v>
      </c>
      <c r="J14" s="8">
        <v>3343200</v>
      </c>
    </row>
    <row r="16" spans="1:11" x14ac:dyDescent="0.3">
      <c r="A16" t="str">
        <f>Revenue!B3</f>
        <v>19-600-900</v>
      </c>
      <c r="B16" s="1">
        <v>740</v>
      </c>
      <c r="C16" t="s">
        <v>86</v>
      </c>
      <c r="D16" s="1">
        <v>741</v>
      </c>
      <c r="E16" t="s">
        <v>86</v>
      </c>
      <c r="F16" s="8">
        <v>56805</v>
      </c>
      <c r="G16" s="8">
        <v>10052.59</v>
      </c>
      <c r="H16" s="8">
        <v>1037000</v>
      </c>
      <c r="J16" s="8">
        <v>86000</v>
      </c>
    </row>
    <row r="18" spans="1:11" x14ac:dyDescent="0.3">
      <c r="A18" t="str">
        <f>Revenue!B3</f>
        <v>19-600-900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19-600-900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19-600-900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19-600-900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19-600-900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19-600-900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19-600-900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19-600-900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19-600-900</v>
      </c>
      <c r="B26" s="1">
        <v>750</v>
      </c>
      <c r="C26" t="s">
        <v>87</v>
      </c>
      <c r="D26" s="1">
        <v>759</v>
      </c>
      <c r="E26" t="s">
        <v>94</v>
      </c>
      <c r="F26" s="8">
        <f>441915.54+2696.2</f>
        <v>444611.74</v>
      </c>
      <c r="G26" s="8">
        <v>80436.100000000006</v>
      </c>
      <c r="H26" s="8">
        <v>70000</v>
      </c>
    </row>
    <row r="27" spans="1:11" x14ac:dyDescent="0.3">
      <c r="C27" t="s">
        <v>198</v>
      </c>
      <c r="F27" s="8">
        <f t="shared" ref="F27:K27" si="1">SUM(F18:F26)</f>
        <v>444611.74</v>
      </c>
      <c r="G27" s="8">
        <f t="shared" si="1"/>
        <v>80436.100000000006</v>
      </c>
      <c r="H27" s="8">
        <f t="shared" si="1"/>
        <v>70000</v>
      </c>
      <c r="I27" s="8">
        <f t="shared" si="1"/>
        <v>0</v>
      </c>
      <c r="J27" s="8">
        <v>70000</v>
      </c>
      <c r="K27" s="8">
        <f t="shared" si="1"/>
        <v>0</v>
      </c>
    </row>
    <row r="29" spans="1:11" x14ac:dyDescent="0.3">
      <c r="A29" t="str">
        <f>Revenue!B3</f>
        <v>19-600-900</v>
      </c>
      <c r="B29" s="1">
        <v>760</v>
      </c>
      <c r="C29" t="s">
        <v>95</v>
      </c>
      <c r="D29" s="1">
        <v>761</v>
      </c>
      <c r="E29" t="s">
        <v>95</v>
      </c>
      <c r="F29" s="8">
        <v>11209.05</v>
      </c>
      <c r="G29" s="8">
        <v>2837.62</v>
      </c>
      <c r="H29" s="8">
        <v>695107</v>
      </c>
      <c r="J29" s="8">
        <v>17500</v>
      </c>
    </row>
    <row r="31" spans="1:11" x14ac:dyDescent="0.3">
      <c r="A31" t="str">
        <f>Revenue!B3</f>
        <v>19-600-900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19-600-900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">
      <c r="A33" t="str">
        <f>Revenue!B3</f>
        <v>19-600-900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">
      <c r="A34" t="str">
        <f>Revenue!B3</f>
        <v>19-600-900</v>
      </c>
      <c r="B34" s="1">
        <v>770</v>
      </c>
      <c r="C34" t="s">
        <v>96</v>
      </c>
      <c r="D34" s="1">
        <v>779</v>
      </c>
      <c r="E34" t="s">
        <v>100</v>
      </c>
      <c r="F34" s="8">
        <v>11238.15</v>
      </c>
    </row>
    <row r="35" spans="1:12" x14ac:dyDescent="0.3">
      <c r="C35" t="s">
        <v>199</v>
      </c>
      <c r="F35" s="8">
        <f t="shared" ref="F35:K35" si="2">SUM(F31:F34)</f>
        <v>11238.15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">
      <c r="A37" t="str">
        <f>Revenue!B3</f>
        <v>19-600-900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">
      <c r="A39" t="str">
        <f>Revenue!B3</f>
        <v>19-600-900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">
      <c r="A42" t="str">
        <f>Revenue!B3</f>
        <v>19-600-900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">
      <c r="C44" s="3" t="s">
        <v>196</v>
      </c>
      <c r="F44" s="8">
        <f t="shared" ref="F44:K44" si="3">F42+F39+F37+F35+F10+F12+F14+F16+F27+F29</f>
        <v>1968708.7599999998</v>
      </c>
      <c r="G44" s="8">
        <f t="shared" si="3"/>
        <v>1558043.0100000002</v>
      </c>
      <c r="H44" s="8">
        <f t="shared" si="3"/>
        <v>4771430</v>
      </c>
      <c r="I44" s="8">
        <f t="shared" si="3"/>
        <v>0</v>
      </c>
      <c r="J44" s="8">
        <f t="shared" si="3"/>
        <v>6796479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zoomScale="85" zoomScaleNormal="85" workbookViewId="0">
      <pane ySplit="6" topLeftCell="A25" activePane="bottomLeft" state="frozen"/>
      <selection pane="bottomLeft" activeCell="D52" sqref="D5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  <col min="14" max="14" width="13.33203125" bestFit="1" customWidth="1"/>
    <col min="15" max="15" width="20.5546875" customWidth="1"/>
    <col min="16" max="16" width="21.109375" customWidth="1"/>
    <col min="17" max="17" width="14" bestFit="1" customWidth="1"/>
  </cols>
  <sheetData>
    <row r="1" spans="1:17" x14ac:dyDescent="0.3">
      <c r="A1" s="6" t="s">
        <v>537</v>
      </c>
      <c r="B1"/>
      <c r="F1" s="8" t="s">
        <v>130</v>
      </c>
    </row>
    <row r="2" spans="1:17" x14ac:dyDescent="0.3">
      <c r="A2" s="6" t="s">
        <v>79</v>
      </c>
      <c r="B2" s="9" t="str">
        <f>Revenue!B2</f>
        <v>Pennington Biomedical Research Center</v>
      </c>
    </row>
    <row r="3" spans="1:17" x14ac:dyDescent="0.3">
      <c r="A3" s="6" t="s">
        <v>116</v>
      </c>
      <c r="B3" s="7" t="str">
        <f>Revenue!B3</f>
        <v>19-600-900</v>
      </c>
    </row>
    <row r="5" spans="1:17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7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  <c r="N6" s="544"/>
      <c r="O6" s="544"/>
      <c r="P6" s="544"/>
      <c r="Q6" s="544"/>
    </row>
    <row r="7" spans="1:17" x14ac:dyDescent="0.3">
      <c r="A7" t="str">
        <f>Revenue!B3</f>
        <v>19-600-900</v>
      </c>
      <c r="B7" s="1">
        <v>710</v>
      </c>
      <c r="C7" t="s">
        <v>80</v>
      </c>
      <c r="D7" s="1">
        <v>711</v>
      </c>
      <c r="E7" t="s">
        <v>81</v>
      </c>
      <c r="F7" s="545">
        <v>4685013.3503235867</v>
      </c>
      <c r="G7" s="8">
        <v>133300.98000000001</v>
      </c>
      <c r="H7" s="546">
        <v>5064119.001696663</v>
      </c>
      <c r="J7" s="546">
        <v>4815873.7302259803</v>
      </c>
      <c r="N7" s="8"/>
      <c r="O7" s="545"/>
      <c r="P7" s="8"/>
      <c r="Q7" s="545"/>
    </row>
    <row r="8" spans="1:17" x14ac:dyDescent="0.3">
      <c r="A8" t="str">
        <f>Revenue!B3</f>
        <v>19-600-900</v>
      </c>
      <c r="B8" s="1">
        <v>710</v>
      </c>
      <c r="C8" t="s">
        <v>80</v>
      </c>
      <c r="D8" s="1">
        <v>712</v>
      </c>
      <c r="E8" t="s">
        <v>82</v>
      </c>
      <c r="F8" s="8">
        <v>152946.31835741381</v>
      </c>
      <c r="G8" s="8">
        <v>147304.56</v>
      </c>
      <c r="H8" s="546">
        <v>44844.069189956368</v>
      </c>
      <c r="J8" s="546">
        <v>832715.8056389977</v>
      </c>
      <c r="N8" s="8"/>
      <c r="O8" s="545"/>
      <c r="P8" s="8"/>
      <c r="Q8" s="545"/>
    </row>
    <row r="9" spans="1:17" x14ac:dyDescent="0.3">
      <c r="A9" t="str">
        <f>Revenue!B3</f>
        <v>19-600-900</v>
      </c>
      <c r="B9" s="1">
        <v>710</v>
      </c>
      <c r="C9" t="s">
        <v>80</v>
      </c>
      <c r="D9" s="1">
        <v>713</v>
      </c>
      <c r="E9" t="s">
        <v>83</v>
      </c>
      <c r="F9" s="8">
        <v>1938612.0045354331</v>
      </c>
      <c r="G9" s="8">
        <v>97091.05</v>
      </c>
      <c r="H9" s="546">
        <v>2073016.5450317066</v>
      </c>
      <c r="J9" s="546">
        <v>2332986.0960851815</v>
      </c>
      <c r="N9" s="8"/>
      <c r="O9" s="545"/>
      <c r="P9" s="8"/>
      <c r="Q9" s="545"/>
    </row>
    <row r="10" spans="1:17" x14ac:dyDescent="0.3">
      <c r="C10" t="s">
        <v>197</v>
      </c>
      <c r="F10" s="8">
        <f t="shared" ref="F10:K10" si="0">SUM(F7:F9)</f>
        <v>6776571.6732164333</v>
      </c>
      <c r="G10" s="8">
        <f t="shared" si="0"/>
        <v>377696.59</v>
      </c>
      <c r="H10" s="546">
        <f t="shared" si="0"/>
        <v>7181979.6159183262</v>
      </c>
      <c r="I10" s="8">
        <f t="shared" si="0"/>
        <v>0</v>
      </c>
      <c r="J10" s="546">
        <f t="shared" si="0"/>
        <v>7981575.6319501596</v>
      </c>
      <c r="K10" s="8">
        <f t="shared" si="0"/>
        <v>0</v>
      </c>
      <c r="N10" s="8"/>
      <c r="P10" s="8"/>
    </row>
    <row r="11" spans="1:17" x14ac:dyDescent="0.3">
      <c r="H11" s="546"/>
      <c r="J11" s="546"/>
      <c r="N11" s="8"/>
      <c r="P11" s="8"/>
    </row>
    <row r="12" spans="1:17" x14ac:dyDescent="0.3">
      <c r="A12" t="str">
        <f>Revenue!B3</f>
        <v>19-600-900</v>
      </c>
      <c r="B12" s="1">
        <v>720</v>
      </c>
      <c r="C12" t="s">
        <v>84</v>
      </c>
      <c r="D12" s="1">
        <v>721</v>
      </c>
      <c r="E12" t="s">
        <v>84</v>
      </c>
      <c r="F12" s="8">
        <v>15813.578239330445</v>
      </c>
      <c r="G12" s="8">
        <v>6809.83</v>
      </c>
      <c r="H12" s="546">
        <v>15285.553870795107</v>
      </c>
      <c r="J12" s="546">
        <v>20806.118092997771</v>
      </c>
      <c r="N12" s="8"/>
      <c r="O12" s="545"/>
      <c r="P12" s="8"/>
      <c r="Q12" s="545"/>
    </row>
    <row r="13" spans="1:17" x14ac:dyDescent="0.3">
      <c r="H13" s="546"/>
      <c r="J13" s="546"/>
      <c r="N13" s="8"/>
      <c r="P13" s="8"/>
    </row>
    <row r="14" spans="1:17" x14ac:dyDescent="0.3">
      <c r="A14" t="str">
        <f>Revenue!B3</f>
        <v>19-600-900</v>
      </c>
      <c r="B14" s="1">
        <v>730</v>
      </c>
      <c r="C14" t="s">
        <v>85</v>
      </c>
      <c r="D14" s="1">
        <v>731</v>
      </c>
      <c r="E14" t="s">
        <v>85</v>
      </c>
      <c r="F14" s="8">
        <v>263840</v>
      </c>
      <c r="G14" s="8">
        <v>167388.21</v>
      </c>
      <c r="H14" s="546">
        <v>302146.46208634914</v>
      </c>
      <c r="J14" s="546">
        <v>346094.72602682491</v>
      </c>
      <c r="N14" s="8"/>
      <c r="O14" s="545"/>
      <c r="P14" s="8"/>
      <c r="Q14" s="545"/>
    </row>
    <row r="15" spans="1:17" x14ac:dyDescent="0.3">
      <c r="H15" s="546"/>
      <c r="J15" s="546"/>
      <c r="N15" s="8"/>
      <c r="P15" s="8"/>
    </row>
    <row r="16" spans="1:17" x14ac:dyDescent="0.3">
      <c r="A16" t="str">
        <f>Revenue!B3</f>
        <v>19-600-900</v>
      </c>
      <c r="B16" s="1">
        <v>740</v>
      </c>
      <c r="C16" t="s">
        <v>86</v>
      </c>
      <c r="D16" s="1">
        <v>741</v>
      </c>
      <c r="E16" t="s">
        <v>86</v>
      </c>
      <c r="F16" s="8">
        <v>876471</v>
      </c>
      <c r="G16" s="8">
        <v>47970.28</v>
      </c>
      <c r="H16" s="546">
        <v>588962.05739517161</v>
      </c>
      <c r="J16" s="546">
        <v>723601.45613053103</v>
      </c>
      <c r="N16" s="8"/>
      <c r="O16" s="545"/>
      <c r="P16" s="8"/>
      <c r="Q16" s="545"/>
    </row>
    <row r="17" spans="1:17" x14ac:dyDescent="0.3">
      <c r="H17" s="546"/>
      <c r="J17" s="546"/>
      <c r="N17" s="8"/>
      <c r="P17" s="8"/>
    </row>
    <row r="18" spans="1:17" x14ac:dyDescent="0.3">
      <c r="A18" t="str">
        <f>Revenue!B3</f>
        <v>19-600-900</v>
      </c>
      <c r="B18" s="1">
        <v>750</v>
      </c>
      <c r="C18" t="s">
        <v>87</v>
      </c>
      <c r="D18" s="1">
        <v>751</v>
      </c>
      <c r="E18" t="s">
        <v>88</v>
      </c>
      <c r="H18" s="546"/>
      <c r="J18" s="546"/>
      <c r="N18" s="8"/>
      <c r="P18" s="8"/>
    </row>
    <row r="19" spans="1:17" x14ac:dyDescent="0.3">
      <c r="A19" t="str">
        <f>Revenue!B3</f>
        <v>19-600-900</v>
      </c>
      <c r="B19" s="1">
        <v>750</v>
      </c>
      <c r="C19" t="s">
        <v>87</v>
      </c>
      <c r="D19" s="1">
        <v>752</v>
      </c>
      <c r="E19" t="s">
        <v>89</v>
      </c>
      <c r="H19" s="546"/>
      <c r="J19" s="546"/>
      <c r="N19" s="8"/>
      <c r="P19" s="8"/>
    </row>
    <row r="20" spans="1:17" x14ac:dyDescent="0.3">
      <c r="A20" t="str">
        <f>Revenue!B3</f>
        <v>19-600-900</v>
      </c>
      <c r="B20" s="1">
        <v>750</v>
      </c>
      <c r="C20" t="s">
        <v>87</v>
      </c>
      <c r="D20" s="1">
        <v>753</v>
      </c>
      <c r="E20" t="s">
        <v>90</v>
      </c>
      <c r="H20" s="546"/>
      <c r="J20" s="546"/>
      <c r="N20" s="8"/>
      <c r="P20" s="8"/>
    </row>
    <row r="21" spans="1:17" x14ac:dyDescent="0.3">
      <c r="A21" t="str">
        <f>Revenue!B3</f>
        <v>19-600-900</v>
      </c>
      <c r="B21" s="1">
        <v>750</v>
      </c>
      <c r="C21" t="s">
        <v>87</v>
      </c>
      <c r="D21" s="1">
        <v>754</v>
      </c>
      <c r="E21" t="s">
        <v>91</v>
      </c>
      <c r="H21" s="546"/>
      <c r="J21" s="546"/>
      <c r="N21" s="8"/>
      <c r="P21" s="8"/>
    </row>
    <row r="22" spans="1:17" x14ac:dyDescent="0.3">
      <c r="A22" t="str">
        <f>Revenue!B3</f>
        <v>19-600-900</v>
      </c>
      <c r="B22" s="1">
        <v>750</v>
      </c>
      <c r="C22" t="s">
        <v>87</v>
      </c>
      <c r="D22" s="1">
        <v>755</v>
      </c>
      <c r="E22" t="s">
        <v>92</v>
      </c>
      <c r="H22" s="546"/>
      <c r="J22" s="546"/>
      <c r="N22" s="8"/>
      <c r="P22" s="8"/>
    </row>
    <row r="23" spans="1:17" x14ac:dyDescent="0.3">
      <c r="A23" t="str">
        <f>Revenue!B3</f>
        <v>19-600-900</v>
      </c>
      <c r="B23" s="1">
        <v>750</v>
      </c>
      <c r="C23" t="s">
        <v>87</v>
      </c>
      <c r="D23" s="1">
        <v>756</v>
      </c>
      <c r="E23" t="s">
        <v>93</v>
      </c>
      <c r="H23" s="546"/>
      <c r="J23" s="546"/>
      <c r="N23" s="8"/>
      <c r="P23" s="8"/>
    </row>
    <row r="24" spans="1:17" x14ac:dyDescent="0.3">
      <c r="A24" t="str">
        <f>Revenue!B3</f>
        <v>19-600-900</v>
      </c>
      <c r="B24" s="1">
        <v>750</v>
      </c>
      <c r="C24" t="s">
        <v>87</v>
      </c>
      <c r="D24" s="1">
        <v>757</v>
      </c>
      <c r="E24" t="s">
        <v>128</v>
      </c>
      <c r="H24" s="546"/>
      <c r="J24" s="546"/>
      <c r="N24" s="8"/>
      <c r="P24" s="8"/>
    </row>
    <row r="25" spans="1:17" x14ac:dyDescent="0.3">
      <c r="A25" t="str">
        <f>Revenue!B3</f>
        <v>19-600-900</v>
      </c>
      <c r="B25" s="1">
        <v>750</v>
      </c>
      <c r="C25" t="s">
        <v>87</v>
      </c>
      <c r="D25" s="1">
        <v>758</v>
      </c>
      <c r="E25" t="s">
        <v>129</v>
      </c>
      <c r="H25" s="546"/>
      <c r="J25" s="546"/>
      <c r="N25" s="8"/>
      <c r="P25" s="8"/>
    </row>
    <row r="26" spans="1:17" x14ac:dyDescent="0.3">
      <c r="A26" t="str">
        <f>Revenue!B3</f>
        <v>19-600-900</v>
      </c>
      <c r="B26" s="1">
        <v>750</v>
      </c>
      <c r="C26" t="s">
        <v>87</v>
      </c>
      <c r="D26" s="1">
        <v>759</v>
      </c>
      <c r="E26" t="s">
        <v>94</v>
      </c>
      <c r="F26" s="8">
        <v>22141</v>
      </c>
      <c r="G26" s="8">
        <v>43987.5</v>
      </c>
      <c r="H26" s="546">
        <v>18593.396062202351</v>
      </c>
      <c r="J26" s="546">
        <v>51822.936782200683</v>
      </c>
      <c r="N26" s="8"/>
      <c r="O26" s="545"/>
      <c r="P26" s="8"/>
      <c r="Q26" s="545"/>
    </row>
    <row r="27" spans="1:17" x14ac:dyDescent="0.3">
      <c r="C27" t="s">
        <v>198</v>
      </c>
      <c r="F27" s="8">
        <f t="shared" ref="F27:K27" si="1">SUM(F18:F26)</f>
        <v>22141</v>
      </c>
      <c r="G27" s="8">
        <f t="shared" si="1"/>
        <v>43987.5</v>
      </c>
      <c r="H27" s="546">
        <f t="shared" si="1"/>
        <v>18593.396062202351</v>
      </c>
      <c r="I27" s="8">
        <f t="shared" si="1"/>
        <v>0</v>
      </c>
      <c r="J27" s="546">
        <f t="shared" si="1"/>
        <v>51822.936782200683</v>
      </c>
      <c r="K27" s="8">
        <f t="shared" si="1"/>
        <v>0</v>
      </c>
      <c r="N27" s="8"/>
      <c r="P27" s="8"/>
    </row>
    <row r="28" spans="1:17" x14ac:dyDescent="0.3">
      <c r="H28" s="546"/>
      <c r="J28" s="546"/>
      <c r="N28" s="8"/>
      <c r="P28" s="8"/>
    </row>
    <row r="29" spans="1:17" x14ac:dyDescent="0.3">
      <c r="A29" t="str">
        <f>Revenue!B3</f>
        <v>19-600-900</v>
      </c>
      <c r="B29" s="1">
        <v>760</v>
      </c>
      <c r="C29" t="s">
        <v>95</v>
      </c>
      <c r="D29" s="1">
        <v>761</v>
      </c>
      <c r="E29" t="s">
        <v>95</v>
      </c>
      <c r="F29" s="8">
        <v>10322</v>
      </c>
      <c r="G29" s="8">
        <v>2517.8200000000002</v>
      </c>
      <c r="H29" s="546">
        <v>41408.746687610867</v>
      </c>
      <c r="J29" s="546">
        <v>36934.131017286927</v>
      </c>
      <c r="N29" s="8"/>
      <c r="O29" s="545"/>
      <c r="P29" s="8"/>
      <c r="Q29" s="545"/>
    </row>
    <row r="30" spans="1:17" x14ac:dyDescent="0.3">
      <c r="H30" s="546"/>
      <c r="J30" s="546"/>
      <c r="N30" s="8"/>
      <c r="P30" s="8"/>
    </row>
    <row r="31" spans="1:17" x14ac:dyDescent="0.3">
      <c r="A31" t="str">
        <f>Revenue!B3</f>
        <v>19-600-900</v>
      </c>
      <c r="B31" s="1">
        <v>770</v>
      </c>
      <c r="C31" t="s">
        <v>96</v>
      </c>
      <c r="D31" s="1">
        <v>771</v>
      </c>
      <c r="E31" t="s">
        <v>97</v>
      </c>
      <c r="H31" s="546"/>
      <c r="J31" s="546"/>
      <c r="N31" s="8"/>
      <c r="P31" s="8"/>
    </row>
    <row r="32" spans="1:17" x14ac:dyDescent="0.3">
      <c r="A32" t="str">
        <f>Revenue!B3</f>
        <v>19-600-900</v>
      </c>
      <c r="B32" s="1">
        <v>770</v>
      </c>
      <c r="C32" t="s">
        <v>96</v>
      </c>
      <c r="D32" s="1">
        <v>772</v>
      </c>
      <c r="E32" t="s">
        <v>98</v>
      </c>
      <c r="H32" s="546"/>
      <c r="J32" s="546"/>
      <c r="N32" s="8"/>
      <c r="P32" s="8"/>
    </row>
    <row r="33" spans="1:17" x14ac:dyDescent="0.3">
      <c r="A33" t="str">
        <f>Revenue!B3</f>
        <v>19-600-900</v>
      </c>
      <c r="B33" s="1">
        <v>770</v>
      </c>
      <c r="C33" t="s">
        <v>96</v>
      </c>
      <c r="D33" s="1">
        <v>773</v>
      </c>
      <c r="E33" t="s">
        <v>99</v>
      </c>
      <c r="H33" s="546"/>
      <c r="J33" s="546"/>
      <c r="N33" s="8"/>
      <c r="P33" s="8"/>
    </row>
    <row r="34" spans="1:17" x14ac:dyDescent="0.3">
      <c r="A34" t="str">
        <f>Revenue!B3</f>
        <v>19-600-900</v>
      </c>
      <c r="B34" s="1">
        <v>770</v>
      </c>
      <c r="C34" t="s">
        <v>96</v>
      </c>
      <c r="D34" s="1">
        <v>779</v>
      </c>
      <c r="E34" t="s">
        <v>100</v>
      </c>
      <c r="F34" s="8">
        <v>138984</v>
      </c>
      <c r="G34" s="8">
        <v>12513.72</v>
      </c>
      <c r="H34" s="546">
        <v>72561.067979545158</v>
      </c>
      <c r="J34" s="546"/>
      <c r="N34" s="8"/>
      <c r="O34" s="545"/>
      <c r="P34" s="8"/>
      <c r="Q34" s="545"/>
    </row>
    <row r="35" spans="1:17" x14ac:dyDescent="0.3">
      <c r="C35" t="s">
        <v>199</v>
      </c>
      <c r="F35" s="8">
        <f t="shared" ref="F35:K35" si="2">SUM(F31:F34)</f>
        <v>138984</v>
      </c>
      <c r="G35" s="8">
        <f t="shared" si="2"/>
        <v>12513.72</v>
      </c>
      <c r="H35" s="546">
        <f t="shared" si="2"/>
        <v>72561.067979545158</v>
      </c>
      <c r="I35" s="8">
        <f t="shared" si="2"/>
        <v>0</v>
      </c>
      <c r="J35" s="546">
        <f t="shared" si="2"/>
        <v>0</v>
      </c>
      <c r="K35" s="8">
        <f t="shared" si="2"/>
        <v>0</v>
      </c>
      <c r="N35" s="8"/>
      <c r="P35" s="8"/>
    </row>
    <row r="36" spans="1:17" x14ac:dyDescent="0.3">
      <c r="H36" s="546"/>
      <c r="J36" s="546"/>
      <c r="N36" s="8"/>
      <c r="P36" s="8"/>
    </row>
    <row r="37" spans="1:17" x14ac:dyDescent="0.3">
      <c r="A37" t="str">
        <f>Revenue!B3</f>
        <v>19-600-900</v>
      </c>
      <c r="B37" s="1">
        <v>780</v>
      </c>
      <c r="C37" t="s">
        <v>101</v>
      </c>
      <c r="D37" s="1">
        <v>781</v>
      </c>
      <c r="E37" t="s">
        <v>101</v>
      </c>
      <c r="H37" s="546"/>
      <c r="J37" s="546"/>
      <c r="N37" s="8"/>
      <c r="P37" s="8"/>
    </row>
    <row r="38" spans="1:17" x14ac:dyDescent="0.3">
      <c r="H38" s="546"/>
      <c r="J38" s="546"/>
      <c r="N38" s="8"/>
      <c r="P38" s="8"/>
    </row>
    <row r="39" spans="1:17" x14ac:dyDescent="0.3">
      <c r="A39" t="str">
        <f>Revenue!B3</f>
        <v>19-600-900</v>
      </c>
      <c r="B39" s="1">
        <v>790</v>
      </c>
      <c r="C39" t="s">
        <v>102</v>
      </c>
      <c r="D39" s="1">
        <v>791</v>
      </c>
      <c r="E39" t="s">
        <v>102</v>
      </c>
      <c r="H39" s="546"/>
      <c r="J39" s="546"/>
      <c r="N39" s="8"/>
      <c r="P39" s="8"/>
    </row>
    <row r="40" spans="1:17" x14ac:dyDescent="0.3">
      <c r="H40" s="546"/>
      <c r="J40" s="546"/>
      <c r="N40" s="8"/>
      <c r="P40" s="8"/>
    </row>
    <row r="41" spans="1:17" x14ac:dyDescent="0.3">
      <c r="H41" s="546"/>
      <c r="J41" s="546"/>
      <c r="N41" s="8"/>
      <c r="P41" s="8"/>
    </row>
    <row r="42" spans="1:17" x14ac:dyDescent="0.3">
      <c r="A42" t="str">
        <f>Revenue!B3</f>
        <v>19-600-900</v>
      </c>
      <c r="B42" s="1">
        <v>900</v>
      </c>
      <c r="C42" t="s">
        <v>114</v>
      </c>
      <c r="D42" s="1">
        <v>901</v>
      </c>
      <c r="E42" t="s">
        <v>114</v>
      </c>
      <c r="H42" s="546"/>
      <c r="J42" s="546"/>
      <c r="N42" s="8"/>
      <c r="P42" s="8"/>
    </row>
    <row r="43" spans="1:17" x14ac:dyDescent="0.3">
      <c r="H43" s="546"/>
      <c r="J43" s="546"/>
      <c r="N43" s="8"/>
      <c r="P43" s="8"/>
    </row>
    <row r="44" spans="1:17" x14ac:dyDescent="0.3">
      <c r="C44" s="3" t="s">
        <v>196</v>
      </c>
      <c r="F44" s="8">
        <f t="shared" ref="F44:K44" si="3">F42+F39+F37+F35+F10+F12+F14+F16+F27+F29</f>
        <v>8104143.2514557634</v>
      </c>
      <c r="G44" s="8">
        <f t="shared" si="3"/>
        <v>658883.94999999995</v>
      </c>
      <c r="H44" s="546">
        <f t="shared" si="3"/>
        <v>8220936.9000000004</v>
      </c>
      <c r="I44" s="8">
        <f t="shared" si="3"/>
        <v>0</v>
      </c>
      <c r="J44" s="546">
        <f t="shared" si="3"/>
        <v>9160835</v>
      </c>
      <c r="K44" s="8">
        <f t="shared" si="3"/>
        <v>0</v>
      </c>
      <c r="N44" s="8"/>
      <c r="O44" s="8"/>
      <c r="P44" s="8"/>
      <c r="Q44" s="545"/>
    </row>
    <row r="45" spans="1:17" x14ac:dyDescent="0.3">
      <c r="J45" s="546"/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Pennington Biomedical Research Center</v>
      </c>
    </row>
    <row r="3" spans="1:11" x14ac:dyDescent="0.3">
      <c r="A3" s="6" t="s">
        <v>116</v>
      </c>
      <c r="B3" s="7" t="str">
        <f>Revenue!B3</f>
        <v>19-600-900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19-600-900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19-600-900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19-600-900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19-600-900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19-600-900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19-600-900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19-600-900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19-600-900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19-600-900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19-600-900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19-600-900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19-600-900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19-600-900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19-600-900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19-600-900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19-600-900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19-600-900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19-600-900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19-600-900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19-600-900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19-600-900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19-600-900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G35" sqref="G35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Pennington Biomedical Research Center</v>
      </c>
    </row>
    <row r="3" spans="1:11" x14ac:dyDescent="0.3">
      <c r="A3" s="6" t="s">
        <v>116</v>
      </c>
      <c r="B3" s="7" t="str">
        <f>Revenue!B3</f>
        <v>19-600-900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19-600-900</v>
      </c>
      <c r="B7" s="1">
        <v>710</v>
      </c>
      <c r="C7" t="s">
        <v>80</v>
      </c>
      <c r="D7" s="1">
        <v>711</v>
      </c>
      <c r="E7" t="s">
        <v>81</v>
      </c>
      <c r="F7" s="8">
        <v>3274040.46</v>
      </c>
      <c r="G7" s="8">
        <v>727412.42</v>
      </c>
      <c r="H7" s="8">
        <f>2490656+92863</f>
        <v>2583519</v>
      </c>
      <c r="J7" s="8">
        <f>2558180+82731</f>
        <v>2640911</v>
      </c>
    </row>
    <row r="8" spans="1:11" x14ac:dyDescent="0.3">
      <c r="A8" t="str">
        <f>Revenue!B3</f>
        <v>19-600-900</v>
      </c>
      <c r="B8" s="1">
        <v>710</v>
      </c>
      <c r="C8" t="s">
        <v>80</v>
      </c>
      <c r="D8" s="1">
        <v>712</v>
      </c>
      <c r="E8" t="s">
        <v>82</v>
      </c>
      <c r="F8" s="8">
        <v>819079.77</v>
      </c>
      <c r="G8" s="8">
        <v>137325.71</v>
      </c>
      <c r="H8" s="8">
        <f>17500+45585-18619+62000</f>
        <v>106466</v>
      </c>
      <c r="J8" s="8">
        <f>250000+17500+40152+207000</f>
        <v>514652</v>
      </c>
    </row>
    <row r="9" spans="1:11" x14ac:dyDescent="0.3">
      <c r="A9" t="str">
        <f>Revenue!B3</f>
        <v>19-600-900</v>
      </c>
      <c r="B9" s="1">
        <v>710</v>
      </c>
      <c r="C9" t="s">
        <v>80</v>
      </c>
      <c r="D9" s="1">
        <v>713</v>
      </c>
      <c r="E9" t="s">
        <v>83</v>
      </c>
      <c r="F9" s="8">
        <v>2033078.57</v>
      </c>
      <c r="G9" s="8">
        <v>401137.94</v>
      </c>
      <c r="H9" s="8">
        <f>11228932-9000000</f>
        <v>2228932</v>
      </c>
      <c r="J9" s="8">
        <f>11225000-9000000</f>
        <v>2225000</v>
      </c>
    </row>
    <row r="10" spans="1:11" x14ac:dyDescent="0.3">
      <c r="C10" t="s">
        <v>197</v>
      </c>
      <c r="F10" s="8">
        <f t="shared" ref="F10:K10" si="0">SUM(F7:F9)</f>
        <v>6126198.7999999998</v>
      </c>
      <c r="G10" s="8">
        <f t="shared" si="0"/>
        <v>1265876.07</v>
      </c>
      <c r="H10" s="8">
        <f t="shared" si="0"/>
        <v>4918917</v>
      </c>
      <c r="I10" s="8">
        <f t="shared" si="0"/>
        <v>0</v>
      </c>
      <c r="J10" s="8">
        <f t="shared" si="0"/>
        <v>5380563</v>
      </c>
      <c r="K10" s="8">
        <f t="shared" si="0"/>
        <v>0</v>
      </c>
    </row>
    <row r="12" spans="1:11" x14ac:dyDescent="0.3">
      <c r="A12" t="str">
        <f>Revenue!B3</f>
        <v>19-600-900</v>
      </c>
      <c r="B12" s="1">
        <v>720</v>
      </c>
      <c r="C12" t="s">
        <v>84</v>
      </c>
      <c r="D12" s="1">
        <v>721</v>
      </c>
      <c r="E12" t="s">
        <v>84</v>
      </c>
      <c r="F12" s="8">
        <v>20444.82</v>
      </c>
      <c r="G12" s="8">
        <v>35890.29</v>
      </c>
      <c r="H12" s="8">
        <v>33000</v>
      </c>
      <c r="J12" s="8">
        <v>32000</v>
      </c>
    </row>
    <row r="14" spans="1:11" x14ac:dyDescent="0.3">
      <c r="A14" t="str">
        <f>Revenue!B3</f>
        <v>19-600-900</v>
      </c>
      <c r="B14" s="1">
        <v>730</v>
      </c>
      <c r="C14" t="s">
        <v>85</v>
      </c>
      <c r="D14" s="1">
        <v>731</v>
      </c>
      <c r="E14" t="s">
        <v>85</v>
      </c>
      <c r="F14" s="8">
        <f>835003.33-154795.24-1388.01</f>
        <v>678820.08</v>
      </c>
      <c r="G14" s="8">
        <v>417349.1</v>
      </c>
      <c r="H14" s="8">
        <f>449347-30000</f>
        <v>419347</v>
      </c>
      <c r="J14" s="8">
        <f>1589383-30000</f>
        <v>1559383</v>
      </c>
    </row>
    <row r="16" spans="1:11" x14ac:dyDescent="0.3">
      <c r="A16" t="str">
        <f>Revenue!B3</f>
        <v>19-600-900</v>
      </c>
      <c r="B16" s="1">
        <v>740</v>
      </c>
      <c r="C16" t="s">
        <v>86</v>
      </c>
      <c r="D16" s="1">
        <v>741</v>
      </c>
      <c r="E16" t="s">
        <v>86</v>
      </c>
      <c r="F16" s="8">
        <v>20378.759999999998</v>
      </c>
      <c r="G16" s="8">
        <v>520422.25</v>
      </c>
      <c r="H16" s="8">
        <v>20000</v>
      </c>
      <c r="J16" s="8">
        <v>10000</v>
      </c>
    </row>
    <row r="18" spans="1:11" x14ac:dyDescent="0.3">
      <c r="A18" t="str">
        <f>Revenue!B3</f>
        <v>19-600-900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19-600-900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19-600-900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19-600-900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19-600-900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19-600-900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19-600-900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19-600-900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19-600-900</v>
      </c>
      <c r="B26" s="1">
        <v>750</v>
      </c>
      <c r="C26" t="s">
        <v>87</v>
      </c>
      <c r="D26" s="1">
        <v>759</v>
      </c>
      <c r="E26" t="s">
        <v>94</v>
      </c>
      <c r="F26" s="8">
        <v>1087784.74</v>
      </c>
      <c r="G26" s="8">
        <v>111011.39</v>
      </c>
      <c r="H26" s="8">
        <v>330000</v>
      </c>
      <c r="J26" s="8">
        <v>1205000</v>
      </c>
    </row>
    <row r="27" spans="1:11" x14ac:dyDescent="0.3">
      <c r="C27" t="s">
        <v>198</v>
      </c>
      <c r="F27" s="8">
        <f t="shared" ref="F27:K27" si="1">SUM(F18:F26)</f>
        <v>1087784.74</v>
      </c>
      <c r="G27" s="8">
        <f t="shared" si="1"/>
        <v>111011.39</v>
      </c>
      <c r="H27" s="8">
        <f t="shared" si="1"/>
        <v>330000</v>
      </c>
      <c r="I27" s="8">
        <f t="shared" si="1"/>
        <v>0</v>
      </c>
      <c r="J27" s="8">
        <f t="shared" si="1"/>
        <v>1205000</v>
      </c>
      <c r="K27" s="8">
        <f t="shared" si="1"/>
        <v>0</v>
      </c>
    </row>
    <row r="29" spans="1:11" x14ac:dyDescent="0.3">
      <c r="A29" t="str">
        <f>Revenue!B3</f>
        <v>19-600-900</v>
      </c>
      <c r="B29" s="1">
        <v>760</v>
      </c>
      <c r="C29" t="s">
        <v>95</v>
      </c>
      <c r="D29" s="1">
        <v>761</v>
      </c>
      <c r="E29" t="s">
        <v>95</v>
      </c>
      <c r="F29" s="8">
        <v>2749.99</v>
      </c>
      <c r="G29" s="8">
        <v>64926.67</v>
      </c>
      <c r="H29" s="8">
        <v>398500</v>
      </c>
      <c r="J29" s="8">
        <v>399500</v>
      </c>
    </row>
    <row r="31" spans="1:11" x14ac:dyDescent="0.3">
      <c r="A31" t="str">
        <f>Revenue!B3</f>
        <v>19-600-900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19-600-900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19-600-900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19-600-900</v>
      </c>
      <c r="B34" s="1">
        <v>770</v>
      </c>
      <c r="C34" t="s">
        <v>96</v>
      </c>
      <c r="D34" s="1">
        <v>779</v>
      </c>
      <c r="E34" t="s">
        <v>100</v>
      </c>
      <c r="F34" s="8">
        <v>1699</v>
      </c>
      <c r="G34" s="8">
        <v>166855.23000000001</v>
      </c>
    </row>
    <row r="35" spans="1:11" x14ac:dyDescent="0.3">
      <c r="C35" t="s">
        <v>199</v>
      </c>
      <c r="F35" s="8">
        <f t="shared" ref="F35:K35" si="2">SUM(F31:F34)</f>
        <v>1699</v>
      </c>
      <c r="G35" s="8">
        <f t="shared" si="2"/>
        <v>166855.23000000001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19-600-900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19-600-900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7938076.1900000004</v>
      </c>
      <c r="G44" s="8">
        <f t="shared" si="3"/>
        <v>2582331</v>
      </c>
      <c r="H44" s="8">
        <f t="shared" si="3"/>
        <v>6119764</v>
      </c>
      <c r="I44" s="8">
        <f t="shared" si="3"/>
        <v>0</v>
      </c>
      <c r="J44" s="8">
        <f t="shared" si="3"/>
        <v>8586446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Pennington Biomedical Research Center</v>
      </c>
    </row>
    <row r="3" spans="1:11" x14ac:dyDescent="0.3">
      <c r="A3" s="6" t="s">
        <v>116</v>
      </c>
      <c r="B3" s="7" t="str">
        <f>Revenue!B3</f>
        <v>19-600-900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19-600-900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19-600-900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19-600-900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19-600-900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19-600-900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19-600-900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19-600-900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19-600-900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19-600-900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19-600-900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19-600-900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19-600-900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19-600-900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19-600-900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19-600-900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19-600-900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19-600-900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19-600-900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19-600-900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19-600-900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19-600-900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19-600-900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E23" sqref="E2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Pennington Biomedical Research Center</v>
      </c>
    </row>
    <row r="3" spans="1:11" x14ac:dyDescent="0.3">
      <c r="A3" s="6" t="s">
        <v>116</v>
      </c>
      <c r="B3" s="7" t="str">
        <f>Revenue!B3</f>
        <v>19-600-900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19-600-900</v>
      </c>
      <c r="B7" s="1">
        <v>710</v>
      </c>
      <c r="C7" t="s">
        <v>80</v>
      </c>
      <c r="D7" s="1">
        <v>711</v>
      </c>
      <c r="E7" t="s">
        <v>81</v>
      </c>
      <c r="F7" s="8">
        <v>1273587.46</v>
      </c>
      <c r="G7" s="8">
        <v>57800.639999999999</v>
      </c>
      <c r="H7" s="8">
        <f>524198+691002+85476</f>
        <v>1300676</v>
      </c>
      <c r="J7" s="8">
        <f>553905+813922+85476</f>
        <v>1453303</v>
      </c>
    </row>
    <row r="8" spans="1:11" x14ac:dyDescent="0.3">
      <c r="A8" t="str">
        <f>Revenue!B3</f>
        <v>19-600-900</v>
      </c>
      <c r="B8" s="1">
        <v>710</v>
      </c>
      <c r="C8" t="s">
        <v>80</v>
      </c>
      <c r="D8" s="1">
        <v>712</v>
      </c>
      <c r="E8" t="s">
        <v>82</v>
      </c>
      <c r="F8" s="8">
        <v>35094.370000000003</v>
      </c>
      <c r="H8" s="8">
        <f>64143+8191+1749</f>
        <v>74083</v>
      </c>
      <c r="J8" s="8">
        <f>146369+9648</f>
        <v>156017</v>
      </c>
    </row>
    <row r="9" spans="1:11" x14ac:dyDescent="0.3">
      <c r="A9" t="str">
        <f>Revenue!B3</f>
        <v>19-600-900</v>
      </c>
      <c r="B9" s="1">
        <v>710</v>
      </c>
      <c r="C9" t="s">
        <v>80</v>
      </c>
      <c r="D9" s="1">
        <v>713</v>
      </c>
      <c r="E9" t="s">
        <v>83</v>
      </c>
      <c r="G9" s="8">
        <v>25286.29</v>
      </c>
    </row>
    <row r="10" spans="1:11" x14ac:dyDescent="0.3">
      <c r="C10" t="s">
        <v>197</v>
      </c>
      <c r="F10" s="8">
        <f t="shared" ref="F10:K10" si="0">SUM(F7:F9)</f>
        <v>1308681.83</v>
      </c>
      <c r="G10" s="8">
        <f t="shared" si="0"/>
        <v>83086.929999999993</v>
      </c>
      <c r="H10" s="8">
        <f t="shared" si="0"/>
        <v>1374759</v>
      </c>
      <c r="I10" s="8">
        <f t="shared" si="0"/>
        <v>0</v>
      </c>
      <c r="J10" s="8">
        <f t="shared" si="0"/>
        <v>1609320</v>
      </c>
      <c r="K10" s="8">
        <f t="shared" si="0"/>
        <v>0</v>
      </c>
    </row>
    <row r="12" spans="1:11" x14ac:dyDescent="0.3">
      <c r="A12" t="str">
        <f>Revenue!B3</f>
        <v>19-600-900</v>
      </c>
      <c r="B12" s="1">
        <v>720</v>
      </c>
      <c r="C12" t="s">
        <v>84</v>
      </c>
      <c r="D12" s="1">
        <v>721</v>
      </c>
      <c r="E12" t="s">
        <v>84</v>
      </c>
      <c r="F12" s="8">
        <v>1597.43</v>
      </c>
    </row>
    <row r="14" spans="1:11" x14ac:dyDescent="0.3">
      <c r="A14" t="str">
        <f>Revenue!B3</f>
        <v>19-600-900</v>
      </c>
      <c r="B14" s="1">
        <v>730</v>
      </c>
      <c r="C14" t="s">
        <v>85</v>
      </c>
      <c r="D14" s="1">
        <v>731</v>
      </c>
      <c r="E14" t="s">
        <v>85</v>
      </c>
      <c r="F14" s="8">
        <f>2172388.76+9712.43+2599740.99</f>
        <v>4781842.18</v>
      </c>
      <c r="G14" s="8">
        <v>648411.44999999995</v>
      </c>
      <c r="H14" s="8">
        <v>4169435</v>
      </c>
      <c r="J14" s="8">
        <v>2852445</v>
      </c>
    </row>
    <row r="16" spans="1:11" x14ac:dyDescent="0.3">
      <c r="A16" t="str">
        <f>Revenue!B3</f>
        <v>19-600-900</v>
      </c>
      <c r="B16" s="1">
        <v>740</v>
      </c>
      <c r="C16" t="s">
        <v>86</v>
      </c>
      <c r="D16" s="1">
        <v>741</v>
      </c>
      <c r="E16" t="s">
        <v>86</v>
      </c>
      <c r="F16" s="8">
        <v>444308.24</v>
      </c>
      <c r="G16" s="8">
        <v>1215.06</v>
      </c>
      <c r="H16" s="8">
        <v>269500</v>
      </c>
      <c r="J16" s="8">
        <v>269500</v>
      </c>
    </row>
    <row r="18" spans="1:11" x14ac:dyDescent="0.3">
      <c r="A18" t="str">
        <f>Revenue!B3</f>
        <v>19-600-900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19-600-900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19-600-900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19-600-900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19-600-900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19-600-900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19-600-900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19-600-900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19-600-900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19-600-900</v>
      </c>
      <c r="B29" s="1">
        <v>760</v>
      </c>
      <c r="C29" t="s">
        <v>95</v>
      </c>
      <c r="D29" s="1">
        <v>761</v>
      </c>
      <c r="E29" t="s">
        <v>95</v>
      </c>
      <c r="F29" s="8">
        <v>379.6</v>
      </c>
    </row>
    <row r="31" spans="1:11" x14ac:dyDescent="0.3">
      <c r="A31" t="str">
        <f>Revenue!B3</f>
        <v>19-600-900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19-600-900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19-600-900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19-600-900</v>
      </c>
      <c r="B34" s="1">
        <v>770</v>
      </c>
      <c r="C34" t="s">
        <v>96</v>
      </c>
      <c r="D34" s="1">
        <v>779</v>
      </c>
      <c r="E34" t="s">
        <v>100</v>
      </c>
      <c r="F34" s="8">
        <v>59584.88</v>
      </c>
    </row>
    <row r="35" spans="1:11" x14ac:dyDescent="0.3">
      <c r="C35" t="s">
        <v>199</v>
      </c>
      <c r="F35" s="8">
        <f t="shared" ref="F35:K35" si="2">SUM(F31:F34)</f>
        <v>59584.88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19-600-900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19-600-900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6596394.1599999992</v>
      </c>
      <c r="G44" s="8">
        <f t="shared" si="3"/>
        <v>732713.44</v>
      </c>
      <c r="H44" s="8">
        <f t="shared" si="3"/>
        <v>5813694</v>
      </c>
      <c r="I44" s="8">
        <f t="shared" si="3"/>
        <v>0</v>
      </c>
      <c r="J44" s="8">
        <f t="shared" si="3"/>
        <v>4731265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542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Pennington Biomedical Research Center</v>
      </c>
    </row>
    <row r="3" spans="1:11" x14ac:dyDescent="0.3">
      <c r="A3" s="6" t="s">
        <v>116</v>
      </c>
      <c r="B3" s="7" t="str">
        <f>Revenue!B3</f>
        <v>19-600-900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19-600-900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19-600-900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19-600-900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19-600-900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19-600-900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19-600-900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19-600-900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19-600-900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19-600-900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19-600-900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19-600-900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19-600-900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19-600-900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19-600-900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19-600-900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19-600-900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19-600-900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19-600-900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19-600-900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19-600-900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19-600-900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19-600-900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Pennington Biomedical Research Center</v>
      </c>
    </row>
    <row r="3" spans="1:11" x14ac:dyDescent="0.3">
      <c r="A3" s="6" t="s">
        <v>116</v>
      </c>
      <c r="B3" s="7" t="str">
        <f>Revenue!B3</f>
        <v>19-600-900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19-600-900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19-600-900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19-600-900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19-600-900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19-600-900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19-600-900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19-600-900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19-600-900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19-600-900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19-600-900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19-600-900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19-600-900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19-600-900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19-600-900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19-600-900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19-600-900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19-600-900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19-600-900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19-600-900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19-600-900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19-600-900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19-600-900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2" sqref="A2:B3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544</v>
      </c>
      <c r="D1" s="1"/>
    </row>
    <row r="2" spans="1:23" x14ac:dyDescent="0.3">
      <c r="A2" s="6" t="s">
        <v>79</v>
      </c>
      <c r="B2" s="9" t="str">
        <f>Revenue!B2</f>
        <v>Pennington Biomedical Research Center</v>
      </c>
      <c r="D2" s="1"/>
    </row>
    <row r="3" spans="1:23" x14ac:dyDescent="0.3">
      <c r="A3" s="6" t="s">
        <v>116</v>
      </c>
      <c r="B3" s="7" t="str">
        <f>Revenue!B3</f>
        <v>19-600-900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347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3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3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3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3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3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3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3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35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35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" thickTop="1" x14ac:dyDescent="0.3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25" activePane="bottomLeft" state="frozen"/>
      <selection pane="bottomLeft" activeCell="G17" sqref="G1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Pennington Biomedical Research Center</v>
      </c>
      <c r="C2" s="4"/>
    </row>
    <row r="3" spans="1:11" x14ac:dyDescent="0.3">
      <c r="A3" s="6" t="s">
        <v>116</v>
      </c>
      <c r="B3" s="7" t="str">
        <f>Revenue!B3</f>
        <v>19-600-900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19-600-900</v>
      </c>
      <c r="B7" s="1">
        <v>710</v>
      </c>
      <c r="C7" t="s">
        <v>80</v>
      </c>
      <c r="D7" s="1">
        <v>711</v>
      </c>
      <c r="E7" t="s">
        <v>81</v>
      </c>
      <c r="G7" s="8">
        <v>174670.83</v>
      </c>
    </row>
    <row r="8" spans="1:11" x14ac:dyDescent="0.3">
      <c r="A8" t="str">
        <f>Revenue!B3</f>
        <v>19-600-900</v>
      </c>
      <c r="B8" s="1">
        <v>710</v>
      </c>
      <c r="C8" t="s">
        <v>80</v>
      </c>
      <c r="D8" s="1">
        <v>712</v>
      </c>
      <c r="E8" t="s">
        <v>82</v>
      </c>
      <c r="G8" s="8">
        <v>135</v>
      </c>
    </row>
    <row r="9" spans="1:11" x14ac:dyDescent="0.3">
      <c r="A9" t="str">
        <f>Revenue!B3</f>
        <v>19-600-900</v>
      </c>
      <c r="B9" s="1">
        <v>710</v>
      </c>
      <c r="C9" t="s">
        <v>80</v>
      </c>
      <c r="D9" s="1">
        <v>713</v>
      </c>
      <c r="E9" t="s">
        <v>83</v>
      </c>
      <c r="G9" s="8">
        <v>74269.62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249075.44999999998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19-600-900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19-600-900</v>
      </c>
      <c r="B14" s="1">
        <v>730</v>
      </c>
      <c r="C14" t="s">
        <v>85</v>
      </c>
      <c r="D14" s="1">
        <v>731</v>
      </c>
      <c r="E14" t="s">
        <v>85</v>
      </c>
      <c r="G14" s="8">
        <v>33214.07</v>
      </c>
    </row>
    <row r="16" spans="1:11" x14ac:dyDescent="0.3">
      <c r="A16" t="str">
        <f>Revenue!B3</f>
        <v>19-600-900</v>
      </c>
      <c r="B16" s="1">
        <v>740</v>
      </c>
      <c r="C16" t="s">
        <v>86</v>
      </c>
      <c r="D16" s="1">
        <v>741</v>
      </c>
      <c r="E16" t="s">
        <v>86</v>
      </c>
      <c r="G16" s="8">
        <v>1183319.8600000001</v>
      </c>
    </row>
    <row r="18" spans="1:11" x14ac:dyDescent="0.3">
      <c r="A18" t="str">
        <f>Revenue!B3</f>
        <v>19-600-900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19-600-900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19-600-900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19-600-900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19-600-900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19-600-900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19-600-900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19-600-900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19-600-900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19-600-900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19-600-900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19-600-900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19-600-900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19-600-900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19-600-900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19-600-900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 t="str">
        <f>Revenue!B3</f>
        <v>19-600-900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1465609.3800000001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85"/>
  <cols>
    <col min="1" max="5" width="27" style="377"/>
    <col min="6" max="16384" width="27" style="394"/>
  </cols>
  <sheetData>
    <row r="1" spans="1:6" ht="24" customHeight="1" x14ac:dyDescent="0.85">
      <c r="A1" s="373" t="s">
        <v>131</v>
      </c>
      <c r="B1" s="368"/>
      <c r="C1" s="368"/>
      <c r="D1" s="368" t="s">
        <v>79</v>
      </c>
      <c r="E1" s="370" t="str">
        <f>Revenue!B2</f>
        <v>Pennington Biomedical Research Center</v>
      </c>
      <c r="F1" s="393"/>
    </row>
    <row r="2" spans="1:6" ht="24" customHeight="1" x14ac:dyDescent="0.85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9">
      <c r="A3" s="384"/>
      <c r="B3" s="374"/>
      <c r="C3" s="374"/>
      <c r="D3" s="374"/>
      <c r="E3" s="374"/>
      <c r="F3" s="12"/>
    </row>
    <row r="4" spans="1:6" ht="24" customHeight="1" thickTop="1" thickBot="1" x14ac:dyDescent="0.9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85">
      <c r="A5" s="395"/>
      <c r="E5" s="396"/>
    </row>
    <row r="6" spans="1:6" ht="24" customHeight="1" x14ac:dyDescent="0.85">
      <c r="A6" s="395"/>
      <c r="B6" s="377" t="s">
        <v>117</v>
      </c>
      <c r="E6" s="396"/>
    </row>
    <row r="7" spans="1:6" ht="24" customHeight="1" x14ac:dyDescent="0.85">
      <c r="A7" s="395"/>
      <c r="E7" s="396"/>
    </row>
    <row r="8" spans="1:6" ht="24" customHeight="1" x14ac:dyDescent="0.85">
      <c r="A8" s="395"/>
      <c r="E8" s="396"/>
    </row>
    <row r="9" spans="1:6" ht="24" customHeight="1" x14ac:dyDescent="0.85">
      <c r="A9" s="395"/>
      <c r="E9" s="396"/>
    </row>
    <row r="10" spans="1:6" ht="24" customHeight="1" x14ac:dyDescent="0.85">
      <c r="A10" s="395"/>
      <c r="E10" s="396"/>
    </row>
    <row r="11" spans="1:6" ht="24" customHeight="1" x14ac:dyDescent="0.85">
      <c r="A11" s="395"/>
      <c r="E11" s="396"/>
    </row>
    <row r="12" spans="1:6" ht="24" customHeight="1" x14ac:dyDescent="0.85">
      <c r="A12" s="395"/>
      <c r="E12" s="396"/>
    </row>
    <row r="13" spans="1:6" ht="24" customHeight="1" x14ac:dyDescent="0.85">
      <c r="A13" s="395"/>
      <c r="E13" s="396"/>
    </row>
    <row r="14" spans="1:6" ht="24" customHeight="1" x14ac:dyDescent="0.85">
      <c r="A14" s="395"/>
      <c r="E14" s="396"/>
    </row>
    <row r="15" spans="1:6" ht="24" customHeight="1" x14ac:dyDescent="0.85">
      <c r="A15" s="395"/>
      <c r="E15" s="396"/>
    </row>
    <row r="16" spans="1:6" ht="24" customHeight="1" x14ac:dyDescent="0.85">
      <c r="A16" s="395"/>
      <c r="E16" s="396"/>
    </row>
    <row r="17" spans="1:5" ht="24" customHeight="1" x14ac:dyDescent="0.85">
      <c r="A17" s="395"/>
      <c r="E17" s="396"/>
    </row>
    <row r="18" spans="1:5" ht="24" customHeight="1" x14ac:dyDescent="0.85">
      <c r="A18" s="395"/>
      <c r="E18" s="396"/>
    </row>
    <row r="19" spans="1:5" ht="24" customHeight="1" x14ac:dyDescent="0.85">
      <c r="A19" s="395"/>
      <c r="E19" s="396"/>
    </row>
    <row r="20" spans="1:5" ht="24" customHeight="1" x14ac:dyDescent="0.85">
      <c r="A20" s="395"/>
      <c r="E20" s="396"/>
    </row>
    <row r="21" spans="1:5" ht="24" customHeight="1" x14ac:dyDescent="0.85">
      <c r="A21" s="395"/>
      <c r="E21" s="396"/>
    </row>
    <row r="22" spans="1:5" ht="24" customHeight="1" x14ac:dyDescent="0.85">
      <c r="A22" s="395"/>
      <c r="E22" s="396"/>
    </row>
    <row r="23" spans="1:5" ht="24" customHeight="1" x14ac:dyDescent="0.85">
      <c r="A23" s="395"/>
      <c r="E23" s="396"/>
    </row>
    <row r="24" spans="1:5" ht="24" customHeight="1" x14ac:dyDescent="0.85">
      <c r="A24" s="395"/>
      <c r="E24" s="396"/>
    </row>
    <row r="25" spans="1:5" ht="24" customHeight="1" x14ac:dyDescent="0.85">
      <c r="A25" s="395"/>
      <c r="E25" s="396"/>
    </row>
    <row r="26" spans="1:5" ht="24" customHeight="1" x14ac:dyDescent="0.85">
      <c r="A26" s="395"/>
      <c r="E26" s="396"/>
    </row>
    <row r="27" spans="1:5" ht="24" customHeight="1" x14ac:dyDescent="0.85">
      <c r="A27" s="395"/>
      <c r="E27" s="396"/>
    </row>
    <row r="28" spans="1:5" ht="24" customHeight="1" x14ac:dyDescent="0.85">
      <c r="A28" s="395"/>
      <c r="E28" s="396"/>
    </row>
    <row r="29" spans="1:5" ht="24" customHeight="1" x14ac:dyDescent="0.85">
      <c r="A29" s="395"/>
      <c r="E29" s="396"/>
    </row>
    <row r="30" spans="1:5" ht="24" customHeight="1" x14ac:dyDescent="0.85">
      <c r="A30" s="395"/>
      <c r="E30" s="396"/>
    </row>
    <row r="31" spans="1:5" ht="24" customHeight="1" x14ac:dyDescent="0.85">
      <c r="A31" s="395"/>
      <c r="E31" s="396"/>
    </row>
    <row r="32" spans="1:5" ht="24" customHeight="1" x14ac:dyDescent="0.85">
      <c r="A32" s="395"/>
      <c r="E32" s="396"/>
    </row>
    <row r="33" spans="1:5" ht="24" customHeight="1" x14ac:dyDescent="0.85">
      <c r="A33" s="395"/>
      <c r="E33" s="396"/>
    </row>
    <row r="34" spans="1:5" ht="24" customHeight="1" x14ac:dyDescent="0.85">
      <c r="A34" s="395"/>
      <c r="E34" s="396"/>
    </row>
    <row r="35" spans="1:5" ht="24" customHeight="1" x14ac:dyDescent="0.85">
      <c r="A35" s="395"/>
      <c r="E35" s="396"/>
    </row>
    <row r="36" spans="1:5" ht="24" customHeight="1" x14ac:dyDescent="0.85">
      <c r="A36" s="395"/>
      <c r="E36" s="396"/>
    </row>
    <row r="37" spans="1:5" ht="24" customHeight="1" x14ac:dyDescent="0.85">
      <c r="A37" s="395"/>
      <c r="E37" s="396"/>
    </row>
    <row r="38" spans="1:5" ht="24" customHeight="1" x14ac:dyDescent="0.85">
      <c r="A38" s="395"/>
      <c r="E38" s="396"/>
    </row>
    <row r="39" spans="1:5" ht="24" customHeight="1" x14ac:dyDescent="0.85">
      <c r="A39" s="395"/>
      <c r="E39" s="396"/>
    </row>
    <row r="40" spans="1:5" ht="24" customHeight="1" x14ac:dyDescent="0.85">
      <c r="A40" s="395"/>
      <c r="E40" s="396"/>
    </row>
    <row r="41" spans="1:5" ht="24" customHeight="1" x14ac:dyDescent="0.85">
      <c r="A41" s="395"/>
      <c r="E41" s="396"/>
    </row>
    <row r="42" spans="1:5" ht="24" customHeight="1" thickBot="1" x14ac:dyDescent="0.9">
      <c r="A42" s="397"/>
      <c r="B42" s="398"/>
      <c r="C42" s="398"/>
      <c r="D42" s="398"/>
      <c r="E42" s="399"/>
    </row>
    <row r="43" spans="1:5" ht="24" customHeight="1" thickTop="1" x14ac:dyDescent="0.85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zoomScaleNormal="100" workbookViewId="0">
      <pane ySplit="5" topLeftCell="A78" activePane="bottomLeft" state="frozen"/>
      <selection pane="bottomLeft" activeCell="B37" sqref="B37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65" customWidth="1"/>
    <col min="7" max="7" width="30.109375" customWidth="1"/>
    <col min="8" max="8" width="25.109375" customWidth="1"/>
  </cols>
  <sheetData>
    <row r="1" spans="1:6" s="377" customFormat="1" ht="20.100000000000001" customHeight="1" x14ac:dyDescent="0.35">
      <c r="A1" s="366" t="s">
        <v>131</v>
      </c>
      <c r="B1" s="368"/>
      <c r="C1" s="368"/>
      <c r="D1" s="375" t="s">
        <v>79</v>
      </c>
      <c r="E1" s="370" t="str">
        <f>Revenue!B2</f>
        <v>Pennington Biomedical Research Center</v>
      </c>
      <c r="F1" s="376"/>
    </row>
    <row r="2" spans="1:6" s="377" customFormat="1" ht="20.100000000000001" customHeight="1" x14ac:dyDescent="0.35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4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">
      <c r="A5" s="324"/>
      <c r="B5" s="325" t="s">
        <v>451</v>
      </c>
      <c r="C5" s="325" t="s">
        <v>451</v>
      </c>
      <c r="D5" s="325" t="s">
        <v>547</v>
      </c>
      <c r="E5" s="325" t="s">
        <v>546</v>
      </c>
      <c r="F5" s="326" t="s">
        <v>139</v>
      </c>
    </row>
    <row r="6" spans="1:6" ht="15" customHeight="1" x14ac:dyDescent="0.3">
      <c r="A6" s="328" t="s">
        <v>140</v>
      </c>
      <c r="B6" s="329"/>
      <c r="C6" s="329"/>
      <c r="D6" s="329"/>
      <c r="E6" s="329"/>
      <c r="F6" s="330"/>
    </row>
    <row r="7" spans="1:6" ht="15" customHeight="1" x14ac:dyDescent="0.3">
      <c r="A7" s="328" t="s">
        <v>141</v>
      </c>
      <c r="B7" s="329"/>
      <c r="C7" s="329"/>
      <c r="D7" s="329"/>
      <c r="E7" s="329"/>
      <c r="F7" s="331"/>
    </row>
    <row r="8" spans="1:6" ht="15" customHeight="1" x14ac:dyDescent="0.3">
      <c r="A8" s="332" t="s">
        <v>142</v>
      </c>
      <c r="B8" s="333">
        <f>Revenue!F34</f>
        <v>31316452</v>
      </c>
      <c r="C8" s="333">
        <f>Revenue!H34</f>
        <v>31316452</v>
      </c>
      <c r="D8" s="333">
        <f>Revenue!J34</f>
        <v>35419862</v>
      </c>
      <c r="E8" s="333">
        <f t="shared" ref="E8:E33" si="0">D8-C8</f>
        <v>4103410</v>
      </c>
      <c r="F8" s="334">
        <f t="shared" ref="F8:F33" si="1">IF(ISBLANK(E8),"  ",IF(C8&gt;0,E8/C8,IF(E8&gt;0,1,0)))</f>
        <v>0.13103048838354997</v>
      </c>
    </row>
    <row r="9" spans="1:6" ht="15" customHeight="1" x14ac:dyDescent="0.3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">
      <c r="A10" s="519" t="s">
        <v>144</v>
      </c>
      <c r="B10" s="520">
        <f>SUM(B11:B33)</f>
        <v>102888.44</v>
      </c>
      <c r="C10" s="520">
        <f>SUM(C11:C33)</f>
        <v>103178</v>
      </c>
      <c r="D10" s="520">
        <f>SUM(D11:D33)</f>
        <v>89261</v>
      </c>
      <c r="E10" s="520">
        <f t="shared" si="0"/>
        <v>-13917</v>
      </c>
      <c r="F10" s="521">
        <f t="shared" si="1"/>
        <v>-0.13488340537711527</v>
      </c>
    </row>
    <row r="11" spans="1:6" s="404" customFormat="1" ht="15" customHeight="1" x14ac:dyDescent="0.3">
      <c r="A11" s="514" t="s">
        <v>145</v>
      </c>
      <c r="B11" s="517">
        <f>Revenue!F39</f>
        <v>0</v>
      </c>
      <c r="C11" s="517">
        <f>Revenue!H39</f>
        <v>0</v>
      </c>
      <c r="D11" s="517">
        <f>Revenue!J39</f>
        <v>0</v>
      </c>
      <c r="E11" s="518">
        <f t="shared" si="0"/>
        <v>0</v>
      </c>
      <c r="F11" s="403">
        <f t="shared" si="1"/>
        <v>0</v>
      </c>
    </row>
    <row r="12" spans="1:6" s="404" customFormat="1" ht="15" customHeight="1" x14ac:dyDescent="0.3">
      <c r="A12" s="515" t="s">
        <v>146</v>
      </c>
      <c r="B12" s="517">
        <f>Revenue!F40</f>
        <v>102888.44</v>
      </c>
      <c r="C12" s="517">
        <f>Revenue!H40</f>
        <v>103178</v>
      </c>
      <c r="D12" s="517">
        <f>Revenue!J40</f>
        <v>89261</v>
      </c>
      <c r="E12" s="518">
        <f t="shared" si="0"/>
        <v>-13917</v>
      </c>
      <c r="F12" s="403">
        <f t="shared" si="1"/>
        <v>-0.13488340537711527</v>
      </c>
    </row>
    <row r="13" spans="1:6" s="404" customFormat="1" ht="15" customHeight="1" x14ac:dyDescent="0.3">
      <c r="A13" s="515" t="s">
        <v>147</v>
      </c>
      <c r="B13" s="517">
        <f>Revenue!F41</f>
        <v>0</v>
      </c>
      <c r="C13" s="517">
        <f>Revenue!H41</f>
        <v>0</v>
      </c>
      <c r="D13" s="517">
        <f>Revenue!J41</f>
        <v>0</v>
      </c>
      <c r="E13" s="518">
        <f t="shared" si="0"/>
        <v>0</v>
      </c>
      <c r="F13" s="403">
        <f t="shared" si="1"/>
        <v>0</v>
      </c>
    </row>
    <row r="14" spans="1:6" s="404" customFormat="1" ht="15" customHeight="1" x14ac:dyDescent="0.3">
      <c r="A14" s="515" t="s">
        <v>148</v>
      </c>
      <c r="B14" s="517">
        <f>Revenue!F42</f>
        <v>0</v>
      </c>
      <c r="C14" s="517">
        <f>Revenue!H42</f>
        <v>0</v>
      </c>
      <c r="D14" s="517">
        <f>Revenue!J42</f>
        <v>0</v>
      </c>
      <c r="E14" s="518">
        <f t="shared" si="0"/>
        <v>0</v>
      </c>
      <c r="F14" s="403">
        <f t="shared" si="1"/>
        <v>0</v>
      </c>
    </row>
    <row r="15" spans="1:6" s="404" customFormat="1" ht="15" customHeight="1" x14ac:dyDescent="0.3">
      <c r="A15" s="515" t="s">
        <v>149</v>
      </c>
      <c r="B15" s="517">
        <f>Revenue!F43</f>
        <v>0</v>
      </c>
      <c r="C15" s="517">
        <f>Revenue!H43</f>
        <v>0</v>
      </c>
      <c r="D15" s="517">
        <f>Revenue!J43</f>
        <v>0</v>
      </c>
      <c r="E15" s="518">
        <f t="shared" si="0"/>
        <v>0</v>
      </c>
      <c r="F15" s="403">
        <f t="shared" si="1"/>
        <v>0</v>
      </c>
    </row>
    <row r="16" spans="1:6" s="404" customFormat="1" ht="15" customHeight="1" x14ac:dyDescent="0.3">
      <c r="A16" s="515" t="s">
        <v>554</v>
      </c>
      <c r="B16" s="517">
        <f>Revenue!F44</f>
        <v>0</v>
      </c>
      <c r="C16" s="517">
        <f>Revenue!H44</f>
        <v>0</v>
      </c>
      <c r="D16" s="517">
        <f>Revenue!J44</f>
        <v>0</v>
      </c>
      <c r="E16" s="518">
        <f t="shared" si="0"/>
        <v>0</v>
      </c>
      <c r="F16" s="403">
        <f t="shared" si="1"/>
        <v>0</v>
      </c>
    </row>
    <row r="17" spans="1:6" s="404" customFormat="1" ht="15" customHeight="1" x14ac:dyDescent="0.3">
      <c r="A17" s="515" t="s">
        <v>151</v>
      </c>
      <c r="B17" s="517">
        <f>Revenue!F49</f>
        <v>0</v>
      </c>
      <c r="C17" s="517">
        <f>Revenue!H49</f>
        <v>0</v>
      </c>
      <c r="D17" s="517">
        <f>Revenue!J49</f>
        <v>0</v>
      </c>
      <c r="E17" s="518">
        <f t="shared" si="0"/>
        <v>0</v>
      </c>
      <c r="F17" s="403">
        <f t="shared" si="1"/>
        <v>0</v>
      </c>
    </row>
    <row r="18" spans="1:6" s="404" customFormat="1" ht="15" customHeight="1" x14ac:dyDescent="0.3">
      <c r="A18" s="515" t="s">
        <v>472</v>
      </c>
      <c r="B18" s="517">
        <f>Revenue!F45</f>
        <v>0</v>
      </c>
      <c r="C18" s="517">
        <f>Revenue!H45</f>
        <v>0</v>
      </c>
      <c r="D18" s="517">
        <f>Revenue!J45</f>
        <v>0</v>
      </c>
      <c r="E18" s="518">
        <f t="shared" si="0"/>
        <v>0</v>
      </c>
      <c r="F18" s="403">
        <f t="shared" si="1"/>
        <v>0</v>
      </c>
    </row>
    <row r="19" spans="1:6" s="404" customFormat="1" ht="15" customHeight="1" x14ac:dyDescent="0.3">
      <c r="A19" s="515" t="s">
        <v>153</v>
      </c>
      <c r="B19" s="517">
        <f>Revenue!F46</f>
        <v>0</v>
      </c>
      <c r="C19" s="517">
        <f>Revenue!H46</f>
        <v>0</v>
      </c>
      <c r="D19" s="517">
        <f>Revenue!J46</f>
        <v>0</v>
      </c>
      <c r="E19" s="518">
        <f t="shared" si="0"/>
        <v>0</v>
      </c>
      <c r="F19" s="403">
        <f t="shared" si="1"/>
        <v>0</v>
      </c>
    </row>
    <row r="20" spans="1:6" s="404" customFormat="1" ht="15" customHeight="1" x14ac:dyDescent="0.3">
      <c r="A20" s="515" t="s">
        <v>154</v>
      </c>
      <c r="B20" s="517">
        <f>Revenue!F47</f>
        <v>0</v>
      </c>
      <c r="C20" s="517">
        <f>Revenue!H47</f>
        <v>0</v>
      </c>
      <c r="D20" s="517">
        <f>Revenue!J47</f>
        <v>0</v>
      </c>
      <c r="E20" s="518">
        <f t="shared" si="0"/>
        <v>0</v>
      </c>
      <c r="F20" s="403">
        <f t="shared" si="1"/>
        <v>0</v>
      </c>
    </row>
    <row r="21" spans="1:6" s="404" customFormat="1" ht="15" customHeight="1" x14ac:dyDescent="0.3">
      <c r="A21" s="516" t="s">
        <v>474</v>
      </c>
      <c r="B21" s="517">
        <f>Revenue!F48</f>
        <v>0</v>
      </c>
      <c r="C21" s="517">
        <f>Revenue!H48</f>
        <v>0</v>
      </c>
      <c r="D21" s="517">
        <f>Revenue!J48</f>
        <v>0</v>
      </c>
      <c r="E21" s="518">
        <f t="shared" si="0"/>
        <v>0</v>
      </c>
      <c r="F21" s="403">
        <f t="shared" si="1"/>
        <v>0</v>
      </c>
    </row>
    <row r="22" spans="1:6" s="404" customFormat="1" ht="15" customHeight="1" x14ac:dyDescent="0.3">
      <c r="A22" s="516" t="s">
        <v>381</v>
      </c>
      <c r="B22" s="517">
        <f>Revenue!F50</f>
        <v>0</v>
      </c>
      <c r="C22" s="517">
        <f>Revenue!H50</f>
        <v>0</v>
      </c>
      <c r="D22" s="517">
        <f>Revenue!J50</f>
        <v>0</v>
      </c>
      <c r="E22" s="518">
        <f t="shared" si="0"/>
        <v>0</v>
      </c>
      <c r="F22" s="403">
        <f t="shared" si="1"/>
        <v>0</v>
      </c>
    </row>
    <row r="23" spans="1:6" s="404" customFormat="1" ht="15" customHeight="1" x14ac:dyDescent="0.3">
      <c r="A23" s="516" t="s">
        <v>473</v>
      </c>
      <c r="B23" s="517">
        <f>Revenue!F51</f>
        <v>0</v>
      </c>
      <c r="C23" s="517">
        <f>Revenue!H51</f>
        <v>0</v>
      </c>
      <c r="D23" s="517">
        <f>Revenue!J51</f>
        <v>0</v>
      </c>
      <c r="E23" s="518">
        <f t="shared" si="0"/>
        <v>0</v>
      </c>
      <c r="F23" s="403">
        <f t="shared" si="1"/>
        <v>0</v>
      </c>
    </row>
    <row r="24" spans="1:6" s="404" customFormat="1" ht="15" customHeight="1" x14ac:dyDescent="0.3">
      <c r="A24" s="516" t="s">
        <v>382</v>
      </c>
      <c r="B24" s="517">
        <f>Revenue!F52</f>
        <v>0</v>
      </c>
      <c r="C24" s="517">
        <f>Revenue!H52</f>
        <v>0</v>
      </c>
      <c r="D24" s="517">
        <f>Revenue!J52</f>
        <v>0</v>
      </c>
      <c r="E24" s="518">
        <f t="shared" si="0"/>
        <v>0</v>
      </c>
      <c r="F24" s="403">
        <f t="shared" si="1"/>
        <v>0</v>
      </c>
    </row>
    <row r="25" spans="1:6" s="404" customFormat="1" ht="15" customHeight="1" x14ac:dyDescent="0.3">
      <c r="A25" s="516" t="s">
        <v>415</v>
      </c>
      <c r="B25" s="517">
        <f>Revenue!F53</f>
        <v>0</v>
      </c>
      <c r="C25" s="517">
        <f>Revenue!H53</f>
        <v>0</v>
      </c>
      <c r="D25" s="517">
        <f>Revenue!J53</f>
        <v>0</v>
      </c>
      <c r="E25" s="518">
        <f t="shared" si="0"/>
        <v>0</v>
      </c>
      <c r="F25" s="403">
        <f t="shared" si="1"/>
        <v>0</v>
      </c>
    </row>
    <row r="26" spans="1:6" s="404" customFormat="1" ht="15" customHeight="1" x14ac:dyDescent="0.3">
      <c r="A26" s="516" t="s">
        <v>466</v>
      </c>
      <c r="B26" s="517">
        <f>Revenue!F54</f>
        <v>0</v>
      </c>
      <c r="C26" s="517">
        <f>Revenue!H54</f>
        <v>0</v>
      </c>
      <c r="D26" s="517">
        <f>Revenue!J54</f>
        <v>0</v>
      </c>
      <c r="E26" s="518">
        <f t="shared" si="0"/>
        <v>0</v>
      </c>
      <c r="F26" s="403">
        <f t="shared" si="1"/>
        <v>0</v>
      </c>
    </row>
    <row r="27" spans="1:6" s="404" customFormat="1" ht="15" customHeight="1" x14ac:dyDescent="0.3">
      <c r="A27" s="516" t="s">
        <v>464</v>
      </c>
      <c r="B27" s="517">
        <f>Revenue!F55</f>
        <v>0</v>
      </c>
      <c r="C27" s="517">
        <f>Revenue!H55</f>
        <v>0</v>
      </c>
      <c r="D27" s="517">
        <f>Revenue!J55</f>
        <v>0</v>
      </c>
      <c r="E27" s="518">
        <f t="shared" si="0"/>
        <v>0</v>
      </c>
      <c r="F27" s="403">
        <f t="shared" si="1"/>
        <v>0</v>
      </c>
    </row>
    <row r="28" spans="1:6" s="404" customFormat="1" ht="15" customHeight="1" x14ac:dyDescent="0.3">
      <c r="A28" s="516" t="s">
        <v>463</v>
      </c>
      <c r="B28" s="517">
        <f>Revenue!F56</f>
        <v>0</v>
      </c>
      <c r="C28" s="517">
        <f>Revenue!H56</f>
        <v>0</v>
      </c>
      <c r="D28" s="517">
        <f>Revenue!J56</f>
        <v>0</v>
      </c>
      <c r="E28" s="518">
        <f t="shared" si="0"/>
        <v>0</v>
      </c>
      <c r="F28" s="403">
        <f t="shared" si="1"/>
        <v>0</v>
      </c>
    </row>
    <row r="29" spans="1:6" s="404" customFormat="1" ht="15" customHeight="1" x14ac:dyDescent="0.3">
      <c r="A29" s="516" t="s">
        <v>467</v>
      </c>
      <c r="B29" s="517">
        <f>Revenue!F57</f>
        <v>0</v>
      </c>
      <c r="C29" s="517">
        <f>Revenue!H57</f>
        <v>0</v>
      </c>
      <c r="D29" s="517">
        <f>Revenue!J57</f>
        <v>0</v>
      </c>
      <c r="E29" s="518">
        <f t="shared" si="0"/>
        <v>0</v>
      </c>
      <c r="F29" s="403">
        <f t="shared" si="1"/>
        <v>0</v>
      </c>
    </row>
    <row r="30" spans="1:6" s="404" customFormat="1" ht="15" customHeight="1" x14ac:dyDescent="0.3">
      <c r="A30" s="516" t="s">
        <v>465</v>
      </c>
      <c r="B30" s="517">
        <f>Revenue!F58</f>
        <v>0</v>
      </c>
      <c r="C30" s="517">
        <f>Revenue!H58</f>
        <v>0</v>
      </c>
      <c r="D30" s="517">
        <f>Revenue!J58</f>
        <v>0</v>
      </c>
      <c r="E30" s="518">
        <f t="shared" si="0"/>
        <v>0</v>
      </c>
      <c r="F30" s="403">
        <f t="shared" si="1"/>
        <v>0</v>
      </c>
    </row>
    <row r="31" spans="1:6" s="404" customFormat="1" ht="15" customHeight="1" x14ac:dyDescent="0.3">
      <c r="A31" s="516" t="s">
        <v>565</v>
      </c>
      <c r="B31" s="517">
        <f>Revenue!F59</f>
        <v>0</v>
      </c>
      <c r="C31" s="517">
        <f>Revenue!H59</f>
        <v>0</v>
      </c>
      <c r="D31" s="517">
        <f>Revenue!J59</f>
        <v>0</v>
      </c>
      <c r="E31" s="518">
        <f t="shared" si="0"/>
        <v>0</v>
      </c>
      <c r="F31" s="403">
        <f t="shared" si="1"/>
        <v>0</v>
      </c>
    </row>
    <row r="32" spans="1:6" s="404" customFormat="1" ht="15" customHeight="1" x14ac:dyDescent="0.3">
      <c r="A32" s="516" t="s">
        <v>566</v>
      </c>
      <c r="B32" s="517">
        <f>Revenue!F60</f>
        <v>0</v>
      </c>
      <c r="C32" s="517">
        <f>Revenue!H60</f>
        <v>0</v>
      </c>
      <c r="D32" s="517">
        <f>Revenue!J60</f>
        <v>0</v>
      </c>
      <c r="E32" s="518">
        <f t="shared" si="0"/>
        <v>0</v>
      </c>
      <c r="F32" s="403">
        <f t="shared" si="1"/>
        <v>0</v>
      </c>
    </row>
    <row r="33" spans="1:12" s="404" customFormat="1" ht="15" customHeight="1" x14ac:dyDescent="0.3">
      <c r="A33" s="516" t="s">
        <v>567</v>
      </c>
      <c r="B33" s="517">
        <f>Revenue!F61</f>
        <v>0</v>
      </c>
      <c r="C33" s="517">
        <f>Revenue!H61</f>
        <v>0</v>
      </c>
      <c r="D33" s="517">
        <f>Revenue!J61</f>
        <v>0</v>
      </c>
      <c r="E33" s="518">
        <f t="shared" si="0"/>
        <v>0</v>
      </c>
      <c r="F33" s="403">
        <f t="shared" si="1"/>
        <v>0</v>
      </c>
    </row>
    <row r="34" spans="1:12" ht="15" customHeight="1" x14ac:dyDescent="0.3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">
      <c r="A39" s="341" t="s">
        <v>158</v>
      </c>
      <c r="B39" s="342">
        <f>B38+B37+B35+B10+B9+B8</f>
        <v>31419340.440000001</v>
      </c>
      <c r="C39" s="342">
        <f>C38+C37+C35+C10+C9+C8</f>
        <v>31419630</v>
      </c>
      <c r="D39" s="342">
        <f>D38+D37+D35+D10+D9+D8</f>
        <v>35509123</v>
      </c>
      <c r="E39" s="342">
        <f>D39-C39</f>
        <v>4089493</v>
      </c>
      <c r="F39" s="343">
        <f>IF(ISBLANK(E39),"  ",IF(C39&gt;0,E39/C39,IF(E39&gt;0,1,0)))</f>
        <v>0.13015726155909538</v>
      </c>
    </row>
    <row r="40" spans="1:12" ht="15" customHeight="1" x14ac:dyDescent="0.3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">
      <c r="A52" s="339" t="s">
        <v>159</v>
      </c>
      <c r="B52" s="347">
        <f>Revenue!F7+Revenue!F20+Revenue!F24+Revenue!F32+Revenue!F76</f>
        <v>845561</v>
      </c>
      <c r="C52" s="347">
        <f>Revenue!H7+Revenue!H20+Revenue!H24+Revenue!H32+Revenue!H76</f>
        <v>845561</v>
      </c>
      <c r="D52" s="347">
        <f>Revenue!J7+Revenue!J20+Revenue!J24+Revenue!J32+Revenue!J76</f>
        <v>845561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3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">
      <c r="A55" s="339"/>
      <c r="B55" s="329"/>
      <c r="C55" s="329"/>
      <c r="D55" s="329"/>
      <c r="E55" s="329"/>
      <c r="F55" s="352"/>
    </row>
    <row r="56" spans="1:6" s="3" customFormat="1" ht="15" customHeight="1" x14ac:dyDescent="0.3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">
      <c r="A57" s="338"/>
      <c r="B57" s="337"/>
      <c r="C57" s="337"/>
      <c r="D57" s="337"/>
      <c r="E57" s="337"/>
      <c r="F57" s="330"/>
    </row>
    <row r="58" spans="1:6" s="3" customFormat="1" ht="15" customHeight="1" x14ac:dyDescent="0.3">
      <c r="A58" s="353" t="s">
        <v>161</v>
      </c>
      <c r="B58" s="347">
        <f>B56+B54+B52+B50+B48+B39-B46</f>
        <v>32264901.440000001</v>
      </c>
      <c r="C58" s="347">
        <f>C56+C54+C52+C50+C48+C39-C46</f>
        <v>32265191</v>
      </c>
      <c r="D58" s="347">
        <f>D56+D54+D52+D50+D48+D39-D46</f>
        <v>36354684</v>
      </c>
      <c r="E58" s="347">
        <f>D58-C58</f>
        <v>4089493</v>
      </c>
      <c r="F58" s="343">
        <f>IF(ISBLANK(E58),"  ",IF(C58&gt;0,E58/C58,IF(E58&gt;0,1,0)))</f>
        <v>0.12674628208461558</v>
      </c>
    </row>
    <row r="59" spans="1:6" ht="15" customHeight="1" x14ac:dyDescent="0.3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">
      <c r="A62" s="336" t="s">
        <v>163</v>
      </c>
      <c r="B62" s="329">
        <f>Instruction!F44</f>
        <v>0</v>
      </c>
      <c r="C62" s="329">
        <f>Instruction!H44</f>
        <v>0</v>
      </c>
      <c r="D62" s="329">
        <f>Instruction!J44</f>
        <v>0</v>
      </c>
      <c r="E62" s="329">
        <f t="shared" ref="E62:E75" si="4">D62-C62</f>
        <v>0</v>
      </c>
      <c r="F62" s="334">
        <f t="shared" ref="F62:F75" si="5">IF(ISBLANK(E62),"  ",IF(C62&gt;0,E62/C62,IF(E62&gt;0,1,0)))</f>
        <v>0</v>
      </c>
    </row>
    <row r="63" spans="1:6" ht="15" customHeight="1" x14ac:dyDescent="0.3">
      <c r="A63" s="338" t="s">
        <v>164</v>
      </c>
      <c r="B63" s="337">
        <f>Research!F44</f>
        <v>7657579.2000000002</v>
      </c>
      <c r="C63" s="337">
        <f>Research!H44</f>
        <v>7339366</v>
      </c>
      <c r="D63" s="337">
        <f>Research!J44</f>
        <v>7079659</v>
      </c>
      <c r="E63" s="337">
        <f t="shared" si="4"/>
        <v>-259707</v>
      </c>
      <c r="F63" s="334">
        <f t="shared" si="5"/>
        <v>-3.5385481525243463E-2</v>
      </c>
    </row>
    <row r="64" spans="1:6" ht="15" customHeight="1" x14ac:dyDescent="0.3">
      <c r="A64" s="338" t="s">
        <v>165</v>
      </c>
      <c r="B64" s="337">
        <f>'Public Service'!F44</f>
        <v>1968708.7599999998</v>
      </c>
      <c r="C64" s="337">
        <f>'Public Service'!H44</f>
        <v>4771430</v>
      </c>
      <c r="D64" s="337">
        <f>'Public Service'!J44</f>
        <v>6796479</v>
      </c>
      <c r="E64" s="337">
        <f t="shared" si="4"/>
        <v>2025049</v>
      </c>
      <c r="F64" s="334">
        <f t="shared" si="5"/>
        <v>0.4244113399966048</v>
      </c>
    </row>
    <row r="65" spans="1:6" ht="15" customHeight="1" x14ac:dyDescent="0.3">
      <c r="A65" s="338" t="s">
        <v>166</v>
      </c>
      <c r="B65" s="337">
        <f>'Academic Supp'!F44</f>
        <v>8104143.2514557634</v>
      </c>
      <c r="C65" s="337">
        <f>'Academic Supp'!H44</f>
        <v>8220936.9000000004</v>
      </c>
      <c r="D65" s="337">
        <f>'Academic Supp'!J44</f>
        <v>9160835</v>
      </c>
      <c r="E65" s="337">
        <f t="shared" si="4"/>
        <v>939898.09999999963</v>
      </c>
      <c r="F65" s="334">
        <f t="shared" si="5"/>
        <v>0.11432980345585667</v>
      </c>
    </row>
    <row r="66" spans="1:6" ht="15" customHeight="1" x14ac:dyDescent="0.3">
      <c r="A66" s="338" t="s">
        <v>167</v>
      </c>
      <c r="B66" s="337">
        <f>'Student Services'!F44</f>
        <v>0</v>
      </c>
      <c r="C66" s="337">
        <f>'Student Services'!H44</f>
        <v>0</v>
      </c>
      <c r="D66" s="337">
        <f>'Student Services'!J44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3">
      <c r="A67" s="338" t="s">
        <v>168</v>
      </c>
      <c r="B67" s="337">
        <f>'Institutional Supp'!F44</f>
        <v>7938076.1900000004</v>
      </c>
      <c r="C67" s="337">
        <f>'Institutional Supp'!H44</f>
        <v>6119764</v>
      </c>
      <c r="D67" s="337">
        <f>'Institutional Supp'!J44</f>
        <v>8586446</v>
      </c>
      <c r="E67" s="337">
        <f t="shared" si="4"/>
        <v>2466682</v>
      </c>
      <c r="F67" s="334">
        <f t="shared" si="5"/>
        <v>0.40306815753025771</v>
      </c>
    </row>
    <row r="68" spans="1:6" ht="15" customHeight="1" x14ac:dyDescent="0.3">
      <c r="A68" s="338" t="s">
        <v>169</v>
      </c>
      <c r="B68" s="337">
        <f>Scholarships!F44</f>
        <v>0</v>
      </c>
      <c r="C68" s="337">
        <f>Scholarships!H44</f>
        <v>0</v>
      </c>
      <c r="D68" s="337">
        <f>Scholarships!J44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3">
      <c r="A69" s="338" t="s">
        <v>170</v>
      </c>
      <c r="B69" s="337">
        <f>'OP&amp;M'!F44</f>
        <v>6596394.1599999992</v>
      </c>
      <c r="C69" s="337">
        <f>'OP&amp;M'!H44</f>
        <v>5813694</v>
      </c>
      <c r="D69" s="337">
        <f>'OP&amp;M'!J44</f>
        <v>4731265</v>
      </c>
      <c r="E69" s="337">
        <f t="shared" si="4"/>
        <v>-1082429</v>
      </c>
      <c r="F69" s="334">
        <f t="shared" si="5"/>
        <v>-0.18618609785791959</v>
      </c>
    </row>
    <row r="70" spans="1:6" s="3" customFormat="1" ht="15" customHeight="1" x14ac:dyDescent="0.3">
      <c r="A70" s="356" t="s">
        <v>171</v>
      </c>
      <c r="B70" s="342">
        <f>SUM(B62:B69)</f>
        <v>32264901.561455764</v>
      </c>
      <c r="C70" s="342">
        <f>SUM(C62:C69)</f>
        <v>32265190.899999999</v>
      </c>
      <c r="D70" s="342">
        <f>SUM(D62:D69)</f>
        <v>36354684</v>
      </c>
      <c r="E70" s="342">
        <f t="shared" si="4"/>
        <v>4089493.1000000015</v>
      </c>
      <c r="F70" s="343">
        <f t="shared" si="5"/>
        <v>0.12674628557675763</v>
      </c>
    </row>
    <row r="71" spans="1:6" ht="15" customHeight="1" x14ac:dyDescent="0.3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3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3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3">
      <c r="A75" s="357" t="s">
        <v>176</v>
      </c>
      <c r="B75" s="358">
        <f>B74+B73+B72+B71+B70</f>
        <v>32264901.561455764</v>
      </c>
      <c r="C75" s="358">
        <f>C74+C73+C72+C71+C70</f>
        <v>32265190.899999999</v>
      </c>
      <c r="D75" s="358">
        <f>D74+D73+D72+D71+D70</f>
        <v>36354684</v>
      </c>
      <c r="E75" s="358">
        <f t="shared" si="4"/>
        <v>4089493.1000000015</v>
      </c>
      <c r="F75" s="343">
        <f t="shared" si="5"/>
        <v>0.12674628557675763</v>
      </c>
    </row>
    <row r="76" spans="1:6" ht="15" customHeight="1" x14ac:dyDescent="0.3">
      <c r="A76" s="355"/>
      <c r="B76" s="329"/>
      <c r="C76" s="329"/>
      <c r="D76" s="329"/>
      <c r="E76" s="329"/>
      <c r="F76" s="331"/>
    </row>
    <row r="77" spans="1:6" ht="15" customHeight="1" x14ac:dyDescent="0.3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15015130.320323586</v>
      </c>
      <c r="C78" s="333">
        <f>Instruction!H7+Research!H7+'Public Service'!H7+'Academic Supp'!H7+'Student Services'!H7+'Institutional Supp'!H7+Scholarships!H7+'OP&amp;M'!H7+Hospitals!H7+Transfers!H7+Other!H7</f>
        <v>16895041.001696661</v>
      </c>
      <c r="D78" s="333">
        <f>Instruction!J7+Research!J7+'Public Service'!J7+'Academic Supp'!J7+'Student Services'!J7+'Institutional Supp'!J7+Scholarships!J7+'OP&amp;M'!J7+Hospitals!J7+Transfers!J7+Other!J7</f>
        <v>15172751.73022598</v>
      </c>
      <c r="E78" s="329">
        <f t="shared" ref="E78:E96" si="6">D78-C78</f>
        <v>-1722289.2714706808</v>
      </c>
      <c r="F78" s="334">
        <f t="shared" ref="F78:F96" si="7">IF(ISBLANK(E78),"  ",IF(C78&gt;0,E78/C78,IF(E78&gt;0,1,0)))</f>
        <v>-0.1019405203750451</v>
      </c>
    </row>
    <row r="79" spans="1:6" ht="15" customHeight="1" x14ac:dyDescent="0.3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1264714.6483574139</v>
      </c>
      <c r="C79" s="333">
        <f>Instruction!H8+Research!H8+'Public Service'!H8+'Academic Supp'!H8+'Student Services'!H8+'Institutional Supp'!H8+Scholarships!H8+'OP&amp;M'!H8+Hospitals!H8+Transfers!H8+Other!H8</f>
        <v>655505.06918995641</v>
      </c>
      <c r="D79" s="333">
        <f>Instruction!J8+Research!J8+'Public Service'!J8+'Academic Supp'!J8+'Student Services'!J8+'Institutional Supp'!J8+Scholarships!J8+'OP&amp;M'!J8+Hospitals!J8+Transfers!J8+Other!J8</f>
        <v>2896575.8056389978</v>
      </c>
      <c r="E79" s="337">
        <f t="shared" si="6"/>
        <v>2241070.7364490414</v>
      </c>
      <c r="F79" s="334">
        <f t="shared" si="7"/>
        <v>3.4188457752408468</v>
      </c>
    </row>
    <row r="80" spans="1:6" ht="15" customHeight="1" x14ac:dyDescent="0.3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5776826.2545354329</v>
      </c>
      <c r="C80" s="333">
        <f>Instruction!H9+Research!H9+'Public Service'!H9+'Academic Supp'!H9+'Student Services'!H9+'Institutional Supp'!H9+Scholarships!H9+'OP&amp;M'!H9+Hospitals!H9+Transfers!H9+Other!H9</f>
        <v>6185298.5450317068</v>
      </c>
      <c r="D80" s="333">
        <f>Instruction!J9+Research!J9+'Public Service'!J9+'Academic Supp'!J9+'Student Services'!J9+'Institutional Supp'!J9+Scholarships!J9+'OP&amp;M'!J9+Hospitals!J9+Transfers!J9+Other!J9</f>
        <v>7153586.0960851815</v>
      </c>
      <c r="E80" s="337">
        <f t="shared" si="6"/>
        <v>968287.55105347466</v>
      </c>
      <c r="F80" s="334">
        <f t="shared" si="7"/>
        <v>0.1565466151720751</v>
      </c>
    </row>
    <row r="81" spans="1:6" s="3" customFormat="1" ht="15" customHeight="1" x14ac:dyDescent="0.3">
      <c r="A81" s="356" t="s">
        <v>181</v>
      </c>
      <c r="B81" s="358">
        <f>SUM(B78:B80)</f>
        <v>22056671.223216433</v>
      </c>
      <c r="C81" s="358">
        <f>SUM(C78:C80)</f>
        <v>23735844.615918327</v>
      </c>
      <c r="D81" s="358">
        <f>SUM(D78:D80)</f>
        <v>25222913.631950162</v>
      </c>
      <c r="E81" s="342">
        <f t="shared" si="6"/>
        <v>1487069.0160318352</v>
      </c>
      <c r="F81" s="343">
        <f t="shared" si="7"/>
        <v>6.265077312793578E-2</v>
      </c>
    </row>
    <row r="82" spans="1:6" ht="15" customHeight="1" x14ac:dyDescent="0.3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112885.35823933044</v>
      </c>
      <c r="C82" s="335">
        <f>Instruction!H12+Research!H12+'Public Service'!H12+'Academic Supp'!H12+'Student Services'!H12+'Institutional Supp'!H12+Scholarships!H12+'OP&amp;M'!H12+Hospitals!H12+Transfers!H12+Other!H12</f>
        <v>66535.553870795105</v>
      </c>
      <c r="D82" s="335">
        <f>Instruction!J12+Research!J12+'Public Service'!J12+'Academic Supp'!J12+'Student Services'!J12+'Institutional Supp'!J12+Scholarships!J12+'OP&amp;M'!J12+Hospitals!J12+Transfers!J12+Other!J12</f>
        <v>99556.118092997771</v>
      </c>
      <c r="E82" s="337">
        <f t="shared" si="6"/>
        <v>33020.564222202665</v>
      </c>
      <c r="F82" s="334">
        <f t="shared" si="7"/>
        <v>0.49628450206223657</v>
      </c>
    </row>
    <row r="83" spans="1:6" ht="15" customHeight="1" x14ac:dyDescent="0.3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6523964.3300000001</v>
      </c>
      <c r="C83" s="333">
        <f>Instruction!H14+Research!H14+'Public Service'!H14+'Academic Supp'!H14+'Student Services'!H14+'Institutional Supp'!H14+Scholarships!H14+'OP&amp;M'!H14+Hospitals!H14+Transfers!H14+Other!H14</f>
        <v>4904178.4620863488</v>
      </c>
      <c r="D83" s="333">
        <f>Instruction!J14+Research!J14+'Public Service'!J14+'Academic Supp'!J14+'Student Services'!J14+'Institutional Supp'!J14+Scholarships!J14+'OP&amp;M'!J14+Hospitals!J14+Transfers!J14+Other!J14</f>
        <v>8106622.7260268247</v>
      </c>
      <c r="E83" s="337">
        <f t="shared" si="6"/>
        <v>3202444.2639404759</v>
      </c>
      <c r="F83" s="334">
        <f t="shared" si="7"/>
        <v>0.65300320710149762</v>
      </c>
    </row>
    <row r="84" spans="1:6" ht="15" customHeight="1" x14ac:dyDescent="0.3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1670454.69</v>
      </c>
      <c r="C84" s="329">
        <f>Instruction!H16+Research!H16+'Public Service'!H16+'Academic Supp'!H16+'Student Services'!H16+'Institutional Supp'!H16+Scholarships!H16+'OP&amp;M'!H16+Hospitals!H16+Transfers!H16+Other!H16</f>
        <v>1927962.0573951716</v>
      </c>
      <c r="D84" s="329">
        <f>Instruction!J16+Research!J16+'Public Service'!J16+'Academic Supp'!J16+'Student Services'!J16+'Institutional Supp'!J16+Scholarships!J16+'OP&amp;M'!J16+Hospitals!J16+Transfers!J16+Other!J16</f>
        <v>1106026.4561305312</v>
      </c>
      <c r="E84" s="337">
        <f t="shared" si="6"/>
        <v>-821935.60126464046</v>
      </c>
      <c r="F84" s="334">
        <f t="shared" si="7"/>
        <v>-0.42632353583510874</v>
      </c>
    </row>
    <row r="85" spans="1:6" s="3" customFormat="1" ht="15" customHeight="1" x14ac:dyDescent="0.3">
      <c r="A85" s="340" t="s">
        <v>185</v>
      </c>
      <c r="B85" s="358">
        <f>SUM(B82:B84)</f>
        <v>8307304.3782393299</v>
      </c>
      <c r="C85" s="358">
        <f>SUM(C82:C84)</f>
        <v>6898676.0733523155</v>
      </c>
      <c r="D85" s="358">
        <f>SUM(D82:D84)</f>
        <v>9312205.3002503533</v>
      </c>
      <c r="E85" s="342">
        <f t="shared" si="6"/>
        <v>2413529.2268980378</v>
      </c>
      <c r="F85" s="343">
        <f t="shared" si="7"/>
        <v>0.34985397215863434</v>
      </c>
    </row>
    <row r="86" spans="1:6" ht="15" customHeight="1" x14ac:dyDescent="0.3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1622723.5</v>
      </c>
      <c r="C86" s="329">
        <f>Instruction!H27+Research!H27+'Public Service'!H27+'Academic Supp'!H27+'Student Services'!H27+'Institutional Supp'!H27+Scholarships!H27+'OP&amp;M'!H27+Hospitals!H27+Transfers!H27+Other!H27</f>
        <v>418593.39606220234</v>
      </c>
      <c r="D86" s="329">
        <f>Instruction!J27+Research!J27+'Public Service'!J27+'Academic Supp'!J27+'Student Services'!J27+'Institutional Supp'!J27+Scholarships!J27+'OP&amp;M'!J27+Hospitals!J27+Transfers!J27++Other!J27</f>
        <v>1326822.9367822006</v>
      </c>
      <c r="E86" s="337">
        <f t="shared" si="6"/>
        <v>908229.5407199983</v>
      </c>
      <c r="F86" s="334">
        <f t="shared" si="7"/>
        <v>2.1697177959898744</v>
      </c>
    </row>
    <row r="87" spans="1:6" ht="15" customHeight="1" x14ac:dyDescent="0.3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31678.11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1139515.7466876109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492742.13101728691</v>
      </c>
      <c r="E87" s="337">
        <f t="shared" si="6"/>
        <v>-646773.61567032395</v>
      </c>
      <c r="F87" s="334">
        <f t="shared" si="7"/>
        <v>-0.56758637829305203</v>
      </c>
    </row>
    <row r="88" spans="1:6" ht="15" customHeight="1" x14ac:dyDescent="0.3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0</v>
      </c>
      <c r="D89" s="337">
        <f>Instruction!J39+Research!J39+'Public Service'!J39+'Academic Supp'!J39+'Student Services'!J39+'Institutional Supp'!J39+Scholarships!J39+'OP&amp;M'!J39+Hospitals!J39+Transfers!J39+Other!J39</f>
        <v>0</v>
      </c>
      <c r="E89" s="337">
        <f t="shared" si="6"/>
        <v>0</v>
      </c>
      <c r="F89" s="334">
        <f t="shared" si="7"/>
        <v>0</v>
      </c>
    </row>
    <row r="90" spans="1:6" s="3" customFormat="1" ht="15" customHeight="1" x14ac:dyDescent="0.3">
      <c r="A90" s="340" t="s">
        <v>190</v>
      </c>
      <c r="B90" s="342">
        <f>SUM(B86:B89)</f>
        <v>1654401.61</v>
      </c>
      <c r="C90" s="342">
        <f>SUM(C86:C89)</f>
        <v>1558109.1427498132</v>
      </c>
      <c r="D90" s="342">
        <f>SUM(D86:D89)</f>
        <v>1819565.0677994876</v>
      </c>
      <c r="E90" s="342">
        <f t="shared" si="6"/>
        <v>261455.92504967446</v>
      </c>
      <c r="F90" s="343">
        <f t="shared" si="7"/>
        <v>0.16780334437178554</v>
      </c>
    </row>
    <row r="91" spans="1:6" ht="15" customHeight="1" x14ac:dyDescent="0.3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246524.35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72561.067979545158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1" s="337">
        <f t="shared" si="6"/>
        <v>-72561.067979545158</v>
      </c>
      <c r="F91" s="334">
        <f t="shared" si="7"/>
        <v>-1</v>
      </c>
    </row>
    <row r="92" spans="1:6" ht="15" customHeight="1" x14ac:dyDescent="0.3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3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3">
      <c r="A94" s="359" t="s">
        <v>194</v>
      </c>
      <c r="B94" s="358">
        <f>SUM(B91:B93)</f>
        <v>246524.35</v>
      </c>
      <c r="C94" s="358">
        <f>SUM(C91:C93)</f>
        <v>72561.067979545158</v>
      </c>
      <c r="D94" s="358">
        <f>SUM(D91:D93)</f>
        <v>0</v>
      </c>
      <c r="E94" s="358">
        <f t="shared" si="6"/>
        <v>-72561.067979545158</v>
      </c>
      <c r="F94" s="343">
        <f t="shared" si="7"/>
        <v>-1</v>
      </c>
    </row>
    <row r="95" spans="1:6" ht="15" customHeight="1" x14ac:dyDescent="0.3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5">
      <c r="A96" s="360" t="s">
        <v>176</v>
      </c>
      <c r="B96" s="361">
        <f>B94+B90+B85+B81+B95</f>
        <v>32264901.561455764</v>
      </c>
      <c r="C96" s="361">
        <f>C94+C90+C85+C81+C95</f>
        <v>32265190.899999999</v>
      </c>
      <c r="D96" s="362">
        <f>D94+D90+D85+D81+D95</f>
        <v>36354684</v>
      </c>
      <c r="E96" s="361">
        <f t="shared" si="6"/>
        <v>4089493.1000000015</v>
      </c>
      <c r="F96" s="363">
        <f t="shared" si="7"/>
        <v>0.12674628557675763</v>
      </c>
    </row>
    <row r="97" spans="1:6" ht="15" customHeight="1" x14ac:dyDescent="0.3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">
      <c r="A98" s="97" t="s">
        <v>559</v>
      </c>
      <c r="B98" s="138"/>
      <c r="C98" s="138"/>
      <c r="D98" s="138"/>
      <c r="E98" s="138"/>
      <c r="F98" s="319"/>
    </row>
    <row r="99" spans="1:6" ht="15" customHeight="1" x14ac:dyDescent="0.3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F8" sqref="F8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38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72" customFormat="1" ht="20.100000000000001" customHeight="1" x14ac:dyDescent="0.3">
      <c r="A1" s="366" t="s">
        <v>131</v>
      </c>
      <c r="B1" s="368"/>
      <c r="C1" s="369" t="s">
        <v>79</v>
      </c>
      <c r="D1" s="370" t="str">
        <f>Revenue!B2</f>
        <v>Pennington Biomedical Research Center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3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451</v>
      </c>
      <c r="C5" s="303" t="s">
        <v>451</v>
      </c>
      <c r="D5" s="303" t="s">
        <v>547</v>
      </c>
      <c r="E5" s="303" t="s">
        <v>451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5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5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5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5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5">
      <c r="A11" s="49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5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5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5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5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5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5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5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5">
      <c r="A23" s="49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5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5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5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5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5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5">
      <c r="A29" s="498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5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5">
      <c r="A32" s="498" t="s">
        <v>218</v>
      </c>
      <c r="B32" s="304">
        <f>Revenue!F28</f>
        <v>216947.45</v>
      </c>
      <c r="C32" s="304">
        <f>Revenue!H28</f>
        <v>107500</v>
      </c>
      <c r="D32" s="304">
        <f>Revenue!J28</f>
        <v>91500</v>
      </c>
      <c r="E32" s="305">
        <f t="shared" si="2"/>
        <v>-16000</v>
      </c>
    </row>
    <row r="33" spans="1:5" ht="15" customHeight="1" x14ac:dyDescent="0.25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5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5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5">
      <c r="A36" s="501" t="s">
        <v>222</v>
      </c>
      <c r="B36" s="304">
        <f>Revenue!F30</f>
        <v>628613.55000000005</v>
      </c>
      <c r="C36" s="304">
        <f>Revenue!H30</f>
        <v>738061</v>
      </c>
      <c r="D36" s="304">
        <f>Revenue!J30</f>
        <v>754061</v>
      </c>
      <c r="E36" s="305">
        <f t="shared" si="2"/>
        <v>16000</v>
      </c>
    </row>
    <row r="37" spans="1:5" ht="15" customHeight="1" x14ac:dyDescent="0.25">
      <c r="A37" s="500" t="s">
        <v>530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845561</v>
      </c>
      <c r="C38" s="310">
        <f>C30+SUM(C31:C37)</f>
        <v>845561</v>
      </c>
      <c r="D38" s="310">
        <f>D30+SUM(D31:D37)</f>
        <v>845561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5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5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5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5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845561</v>
      </c>
      <c r="C47" s="315">
        <f>C45+C38+C12+C13+C46</f>
        <v>845561</v>
      </c>
      <c r="D47" s="315">
        <f>D45+D38+D12+D13+D46</f>
        <v>845561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5">
      <c r="A51" s="317"/>
    </row>
    <row r="52" spans="1:1" ht="15" customHeight="1" x14ac:dyDescent="0.25">
      <c r="A52" s="318"/>
    </row>
    <row r="53" spans="1:1" ht="15" customHeight="1" x14ac:dyDescent="0.25">
      <c r="A53" s="318" t="s">
        <v>117</v>
      </c>
    </row>
    <row r="54" spans="1:1" ht="15" customHeight="1" x14ac:dyDescent="0.25">
      <c r="A54" s="318" t="s">
        <v>117</v>
      </c>
    </row>
    <row r="56" spans="1:1" ht="15" customHeight="1" x14ac:dyDescent="0.25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zoomScaleNormal="100" workbookViewId="0">
      <pane xSplit="1" ySplit="10" topLeftCell="B71" activePane="bottomRight" state="frozen"/>
      <selection pane="topRight" activeCell="B1" sqref="B1"/>
      <selection pane="bottomLeft" activeCell="A11" sqref="A11"/>
      <selection pane="bottomRight" activeCell="B42" sqref="B42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Pennington Biomedical Research Center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452</v>
      </c>
      <c r="C6" s="236"/>
      <c r="D6" s="237"/>
      <c r="E6" s="236"/>
      <c r="F6" s="237"/>
      <c r="G6" s="238"/>
      <c r="H6" s="200" t="s">
        <v>548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Revenue!H34</f>
        <v>31316452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31316452</v>
      </c>
      <c r="G13" s="256">
        <f>IF(ISBLANK(F13),"  ",IF(F81&gt;0,F13/F81,IF(F13&gt;0,1,0)))</f>
        <v>0.43025856729564671</v>
      </c>
      <c r="H13" s="232">
        <f>Revenue!J34</f>
        <v>35419862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35419862</v>
      </c>
      <c r="M13" s="256">
        <f>IF(ISBLANK(L13),"  ",IF(L81&gt;0,L13/L81,IF(L13&gt;0,1,0)))</f>
        <v>0.46074806629449039</v>
      </c>
    </row>
    <row r="14" spans="1:13" ht="15" customHeight="1" x14ac:dyDescent="0.25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7" t="s">
        <v>240</v>
      </c>
      <c r="B15" s="538">
        <f>SUM(B16:B38)</f>
        <v>103178</v>
      </c>
      <c r="C15" s="539">
        <f>IF(ISBLANK(B15),"  ",IF(F15&gt;0,B15/F15,IF(B15&gt;0,1,0)))</f>
        <v>1</v>
      </c>
      <c r="D15" s="540">
        <f>SUM(D16:D38)</f>
        <v>0</v>
      </c>
      <c r="E15" s="541">
        <f>IF(ISBLANK(D15),"  ",IF(F15&gt;0,D15/F15,IF(D15&gt;0,1,0)))</f>
        <v>0</v>
      </c>
      <c r="F15" s="542">
        <f>D15+B15</f>
        <v>103178</v>
      </c>
      <c r="G15" s="543">
        <f>IF(ISBLANK(F15),"  ",IF(F81&gt;0,F15/F81,IF(F15&gt;0,1,0)))</f>
        <v>1.4175685820485104E-3</v>
      </c>
      <c r="H15" s="538">
        <f>SUM(H16:H38)</f>
        <v>89261</v>
      </c>
      <c r="I15" s="539">
        <f>IF(ISBLANK(H15),"  ",IF(L15&gt;0,H15/L15,IF(H15&gt;0,1,0)))</f>
        <v>1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89261</v>
      </c>
      <c r="M15" s="543">
        <f>IF(ISBLANK(L15),"  ",IF(L81&gt;0,L15/L81,IF(L15&gt;0,1,0)))</f>
        <v>1.1611234720652641E-3</v>
      </c>
    </row>
    <row r="16" spans="1:13" s="401" customFormat="1" ht="15" customHeight="1" x14ac:dyDescent="0.25">
      <c r="A16" s="522" t="s">
        <v>241</v>
      </c>
      <c r="B16" s="523">
        <f>Revenue!H39</f>
        <v>0</v>
      </c>
      <c r="C16" s="524">
        <f t="shared" si="0"/>
        <v>0</v>
      </c>
      <c r="D16" s="525">
        <f>Revenue!I39</f>
        <v>0</v>
      </c>
      <c r="E16" s="526">
        <f>IF(ISBLANK(D16),"  ",IF(F16&gt;0,D16/F16,IF(D16&gt;0,1,0)))</f>
        <v>0</v>
      </c>
      <c r="F16" s="527">
        <f t="shared" ref="F16:F42" si="2">D16+B16</f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29" si="3">IF(ISBLANK(H16),"  ",IF(L16&gt;0,H16/L16,IF(H16&gt;0,1,0)))</f>
        <v>0</v>
      </c>
      <c r="J16" s="525">
        <f>Revenue!K39</f>
        <v>0</v>
      </c>
      <c r="K16" s="526">
        <f t="shared" ref="K16:K35" si="4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5">
      <c r="A17" s="529" t="s">
        <v>146</v>
      </c>
      <c r="B17" s="530">
        <f>Revenue!H40</f>
        <v>103178</v>
      </c>
      <c r="C17" s="531">
        <f t="shared" si="0"/>
        <v>1</v>
      </c>
      <c r="D17" s="532">
        <f>Revenue!I40</f>
        <v>0</v>
      </c>
      <c r="E17" s="526">
        <f t="shared" ref="E17:E35" si="5">IF(ISBLANK(D17),"  ",IF(F17&gt;0,D17/F17,IF(D17&gt;0,1,0)))</f>
        <v>0</v>
      </c>
      <c r="F17" s="533">
        <f t="shared" si="2"/>
        <v>103178</v>
      </c>
      <c r="G17" s="534">
        <f>IF(ISBLANK(F17),"  ",IF(F81&gt;0,F17/F81,IF(F17&gt;0,1,0)))</f>
        <v>1.4175685820485104E-3</v>
      </c>
      <c r="H17" s="530">
        <f>Revenue!J40</f>
        <v>89261</v>
      </c>
      <c r="I17" s="531">
        <f t="shared" si="3"/>
        <v>1</v>
      </c>
      <c r="J17" s="532">
        <f>Revenue!K40</f>
        <v>0</v>
      </c>
      <c r="K17" s="535">
        <f t="shared" si="4"/>
        <v>0</v>
      </c>
      <c r="L17" s="533">
        <f t="shared" si="1"/>
        <v>89261</v>
      </c>
      <c r="M17" s="534">
        <f>IF(ISBLANK(L17),"  ",IF(L81&gt;0,L17/L81,IF(L17&gt;0,1,0)))</f>
        <v>1.1611234720652641E-3</v>
      </c>
    </row>
    <row r="18" spans="1:13" s="402" customFormat="1" ht="15" customHeight="1" x14ac:dyDescent="0.25">
      <c r="A18" s="529" t="s">
        <v>147</v>
      </c>
      <c r="B18" s="530">
        <f>Revenue!H41</f>
        <v>0</v>
      </c>
      <c r="C18" s="531">
        <f t="shared" si="0"/>
        <v>0</v>
      </c>
      <c r="D18" s="532">
        <f>Revenue!I41</f>
        <v>0</v>
      </c>
      <c r="E18" s="526">
        <f t="shared" si="5"/>
        <v>0</v>
      </c>
      <c r="F18" s="533">
        <f t="shared" si="2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3"/>
        <v>0</v>
      </c>
      <c r="J18" s="532">
        <f>Revenue!K41</f>
        <v>0</v>
      </c>
      <c r="K18" s="535">
        <f t="shared" si="4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5">
      <c r="A19" s="529" t="s">
        <v>148</v>
      </c>
      <c r="B19" s="530">
        <f>Revenue!H42</f>
        <v>0</v>
      </c>
      <c r="C19" s="531">
        <f t="shared" si="0"/>
        <v>0</v>
      </c>
      <c r="D19" s="532">
        <f>Revenue!I42</f>
        <v>0</v>
      </c>
      <c r="E19" s="526">
        <f t="shared" si="5"/>
        <v>0</v>
      </c>
      <c r="F19" s="533">
        <f t="shared" si="2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3"/>
        <v>0</v>
      </c>
      <c r="J19" s="532">
        <f>Revenue!K42</f>
        <v>0</v>
      </c>
      <c r="K19" s="535">
        <f t="shared" si="4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5">
      <c r="A20" s="529" t="s">
        <v>149</v>
      </c>
      <c r="B20" s="530">
        <f>Revenue!H43</f>
        <v>0</v>
      </c>
      <c r="C20" s="531">
        <f t="shared" si="0"/>
        <v>0</v>
      </c>
      <c r="D20" s="532">
        <f>Revenue!I43</f>
        <v>0</v>
      </c>
      <c r="E20" s="526">
        <f t="shared" si="5"/>
        <v>0</v>
      </c>
      <c r="F20" s="533">
        <f>D20+B20</f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3"/>
        <v>0</v>
      </c>
      <c r="J20" s="532">
        <f>Revenue!K43</f>
        <v>0</v>
      </c>
      <c r="K20" s="535">
        <f t="shared" si="4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5">
      <c r="A21" s="529" t="s">
        <v>150</v>
      </c>
      <c r="B21" s="530">
        <f>Revenue!H44</f>
        <v>0</v>
      </c>
      <c r="C21" s="531">
        <f t="shared" si="0"/>
        <v>0</v>
      </c>
      <c r="D21" s="532">
        <f>Revenue!I44</f>
        <v>0</v>
      </c>
      <c r="E21" s="526">
        <f t="shared" si="5"/>
        <v>0</v>
      </c>
      <c r="F21" s="533">
        <f t="shared" si="2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3"/>
        <v>0</v>
      </c>
      <c r="J21" s="532">
        <f>Revenue!K44</f>
        <v>0</v>
      </c>
      <c r="K21" s="535">
        <f t="shared" si="4"/>
        <v>0</v>
      </c>
      <c r="L21" s="533">
        <f t="shared" ref="L21:L25" si="6">J21+H21</f>
        <v>0</v>
      </c>
      <c r="M21" s="534">
        <f>IF(ISBLANK(L21),"  ",IF(L81&gt;0,L21/L81,IF(L21&gt;0,1,0)))</f>
        <v>0</v>
      </c>
    </row>
    <row r="22" spans="1:13" s="402" customFormat="1" ht="15" customHeight="1" x14ac:dyDescent="0.25">
      <c r="A22" s="529" t="s">
        <v>242</v>
      </c>
      <c r="B22" s="530">
        <f>Revenue!H49</f>
        <v>0</v>
      </c>
      <c r="C22" s="531">
        <f t="shared" si="0"/>
        <v>0</v>
      </c>
      <c r="D22" s="532">
        <f>Revenue!I49</f>
        <v>0</v>
      </c>
      <c r="E22" s="526">
        <f t="shared" si="5"/>
        <v>0</v>
      </c>
      <c r="F22" s="533">
        <f t="shared" si="2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3"/>
        <v>0</v>
      </c>
      <c r="J22" s="532">
        <f>Revenue!K49</f>
        <v>0</v>
      </c>
      <c r="K22" s="535">
        <f t="shared" si="4"/>
        <v>0</v>
      </c>
      <c r="L22" s="533">
        <f t="shared" si="6"/>
        <v>0</v>
      </c>
      <c r="M22" s="534">
        <f>IF(ISBLANK(L22),"  ",IF(L81&gt;0,L22/L81,IF(L22&gt;0,1,0)))</f>
        <v>0</v>
      </c>
    </row>
    <row r="23" spans="1:13" s="402" customFormat="1" ht="15" customHeight="1" x14ac:dyDescent="0.25">
      <c r="A23" s="529" t="s">
        <v>152</v>
      </c>
      <c r="B23" s="530">
        <f>Revenue!H45</f>
        <v>0</v>
      </c>
      <c r="C23" s="531">
        <f t="shared" si="0"/>
        <v>0</v>
      </c>
      <c r="D23" s="532">
        <f>Revenue!I45</f>
        <v>0</v>
      </c>
      <c r="E23" s="526">
        <f t="shared" si="5"/>
        <v>0</v>
      </c>
      <c r="F23" s="533">
        <f t="shared" si="2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3"/>
        <v>0</v>
      </c>
      <c r="J23" s="532">
        <f>Revenue!K45</f>
        <v>0</v>
      </c>
      <c r="K23" s="535">
        <f t="shared" si="4"/>
        <v>0</v>
      </c>
      <c r="L23" s="533">
        <f t="shared" si="6"/>
        <v>0</v>
      </c>
      <c r="M23" s="534">
        <f>IF(ISBLANK(L23),"  ",IF(L81&gt;0,L23/L81,IF(L23&gt;0,1,0)))</f>
        <v>0</v>
      </c>
    </row>
    <row r="24" spans="1:13" s="402" customFormat="1" ht="15" customHeight="1" x14ac:dyDescent="0.25">
      <c r="A24" s="529" t="s">
        <v>153</v>
      </c>
      <c r="B24" s="530">
        <f>Revenue!H46</f>
        <v>0</v>
      </c>
      <c r="C24" s="531">
        <f t="shared" si="0"/>
        <v>0</v>
      </c>
      <c r="D24" s="532">
        <f>Revenue!I46</f>
        <v>0</v>
      </c>
      <c r="E24" s="526">
        <f t="shared" si="5"/>
        <v>0</v>
      </c>
      <c r="F24" s="533">
        <f t="shared" si="2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3"/>
        <v>0</v>
      </c>
      <c r="J24" s="532">
        <f>Revenue!K46</f>
        <v>0</v>
      </c>
      <c r="K24" s="535">
        <f t="shared" si="4"/>
        <v>0</v>
      </c>
      <c r="L24" s="533">
        <f t="shared" si="6"/>
        <v>0</v>
      </c>
      <c r="M24" s="534">
        <f>IF(ISBLANK(L24),"  ",IF(L81&gt;0,L24/L81,IF(L24&gt;0,1,0)))</f>
        <v>0</v>
      </c>
    </row>
    <row r="25" spans="1:13" s="402" customFormat="1" ht="15" customHeight="1" x14ac:dyDescent="0.25">
      <c r="A25" s="529" t="s">
        <v>154</v>
      </c>
      <c r="B25" s="530">
        <f>Revenue!H47</f>
        <v>0</v>
      </c>
      <c r="C25" s="531">
        <f t="shared" si="0"/>
        <v>0</v>
      </c>
      <c r="D25" s="532">
        <f>Revenue!I47</f>
        <v>0</v>
      </c>
      <c r="E25" s="526">
        <f t="shared" si="5"/>
        <v>0</v>
      </c>
      <c r="F25" s="533">
        <f t="shared" si="2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3"/>
        <v>0</v>
      </c>
      <c r="J25" s="532">
        <f>Revenue!K47</f>
        <v>0</v>
      </c>
      <c r="K25" s="535">
        <f t="shared" si="4"/>
        <v>0</v>
      </c>
      <c r="L25" s="533">
        <f t="shared" si="6"/>
        <v>0</v>
      </c>
      <c r="M25" s="534">
        <f>IF(ISBLANK(L25),"  ",IF(L81&gt;0,L25/L81,IF(L25&gt;0,1,0)))</f>
        <v>0</v>
      </c>
    </row>
    <row r="26" spans="1:13" s="402" customFormat="1" ht="15" customHeight="1" x14ac:dyDescent="0.25">
      <c r="A26" s="536" t="s">
        <v>155</v>
      </c>
      <c r="B26" s="530">
        <f>Revenue!H48</f>
        <v>0</v>
      </c>
      <c r="C26" s="531">
        <f t="shared" si="0"/>
        <v>0</v>
      </c>
      <c r="D26" s="532">
        <f>Revenue!I48</f>
        <v>0</v>
      </c>
      <c r="E26" s="526">
        <f t="shared" si="5"/>
        <v>0</v>
      </c>
      <c r="F26" s="533">
        <f t="shared" ref="F26:F35" si="7">D26+B26</f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3"/>
        <v>0</v>
      </c>
      <c r="J26" s="532">
        <f>Revenue!K48</f>
        <v>0</v>
      </c>
      <c r="K26" s="535">
        <f t="shared" si="4"/>
        <v>0</v>
      </c>
      <c r="L26" s="533">
        <f t="shared" ref="L26:L35" si="8">J26+H26</f>
        <v>0</v>
      </c>
      <c r="M26" s="534">
        <f>IF(ISBLANK(L26),"  ",IF(L81&gt;0,L26/L81,IF(L26&gt;0,1,0)))</f>
        <v>0</v>
      </c>
    </row>
    <row r="27" spans="1:13" s="402" customFormat="1" ht="15" customHeight="1" x14ac:dyDescent="0.25">
      <c r="A27" s="536" t="s">
        <v>381</v>
      </c>
      <c r="B27" s="530">
        <f>Revenue!H50</f>
        <v>0</v>
      </c>
      <c r="C27" s="531">
        <f>IF(ISBLANK(B27),"  ",IF(F27&gt;0,B27/F27,IF(B27&gt;0,1,0)))</f>
        <v>0</v>
      </c>
      <c r="D27" s="532">
        <f>Revenue!I50</f>
        <v>0</v>
      </c>
      <c r="E27" s="526">
        <f>IF(ISBLANK(D27),"  ",IF(F27&gt;0,D27/F27,IF(D27&gt;0,1,0)))</f>
        <v>0</v>
      </c>
      <c r="F27" s="533">
        <f t="shared" si="7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3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8"/>
        <v>0</v>
      </c>
      <c r="M27" s="534">
        <f>IF(ISBLANK(L27),"  ",IF(L82&gt;0,L27/L82,IF(L27&gt;0,1,0)))</f>
        <v>0</v>
      </c>
    </row>
    <row r="28" spans="1:13" s="402" customFormat="1" ht="15" customHeight="1" x14ac:dyDescent="0.25">
      <c r="A28" s="536" t="s">
        <v>383</v>
      </c>
      <c r="B28" s="530">
        <f>Revenue!H51</f>
        <v>0</v>
      </c>
      <c r="C28" s="531">
        <f t="shared" si="0"/>
        <v>0</v>
      </c>
      <c r="D28" s="532">
        <f>Revenue!I51</f>
        <v>0</v>
      </c>
      <c r="E28" s="526">
        <f>IF(ISBLANK(D28),"  ",IF(F28&gt;0,D28/F28,IF(D28&gt;0,1,0)))</f>
        <v>0</v>
      </c>
      <c r="F28" s="533">
        <f t="shared" si="7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3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8"/>
        <v>0</v>
      </c>
      <c r="M28" s="534">
        <f>IF(ISBLANK(L28),"  ",IF(L83&gt;0,L28/L83,IF(L28&gt;0,1,0)))</f>
        <v>0</v>
      </c>
    </row>
    <row r="29" spans="1:13" s="402" customFormat="1" ht="15" customHeight="1" x14ac:dyDescent="0.25">
      <c r="A29" s="536" t="s">
        <v>382</v>
      </c>
      <c r="B29" s="530">
        <f>Revenue!H52</f>
        <v>0</v>
      </c>
      <c r="C29" s="531">
        <f t="shared" si="0"/>
        <v>0</v>
      </c>
      <c r="D29" s="532">
        <f>Revenue!I52</f>
        <v>0</v>
      </c>
      <c r="E29" s="526">
        <f>IF(ISBLANK(D29),"  ",IF(F29&gt;0,D29/F29,IF(D29&gt;0,1,0)))</f>
        <v>0</v>
      </c>
      <c r="F29" s="533">
        <f t="shared" si="7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3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8"/>
        <v>0</v>
      </c>
      <c r="M29" s="534">
        <f>IF(ISBLANK(L29),"  ",IF(L84&gt;0,L29/L84,IF(L29&gt;0,1,0)))</f>
        <v>0</v>
      </c>
    </row>
    <row r="30" spans="1:13" s="402" customFormat="1" ht="15" customHeight="1" x14ac:dyDescent="0.25">
      <c r="A30" s="516" t="s">
        <v>415</v>
      </c>
      <c r="B30" s="530">
        <f>Revenue!H53</f>
        <v>0</v>
      </c>
      <c r="C30" s="531">
        <f>IF(ISBLANK(B30),"  ",IF(F30&gt;0,B30/F30,IF(B30&gt;0,1,0)))</f>
        <v>0</v>
      </c>
      <c r="D30" s="532">
        <f>Revenue!I53</f>
        <v>0</v>
      </c>
      <c r="E30" s="526">
        <f>IF(ISBLANK(D30),"  ",IF(F30&gt;0,D30/F30,IF(D30&gt;0,1,0)))</f>
        <v>0</v>
      </c>
      <c r="F30" s="533">
        <f t="shared" si="7"/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 t="shared" si="8"/>
        <v>0</v>
      </c>
      <c r="M30" s="534">
        <f>IF(ISBLANK(L30),"  ",IF(L85&gt;0,L30/L85,IF(L30&gt;0,1,0)))</f>
        <v>0</v>
      </c>
    </row>
    <row r="31" spans="1:13" s="402" customFormat="1" ht="15" customHeight="1" x14ac:dyDescent="0.25">
      <c r="A31" s="536" t="s">
        <v>466</v>
      </c>
      <c r="B31" s="530">
        <f>Revenue!H54</f>
        <v>0</v>
      </c>
      <c r="C31" s="531">
        <f t="shared" ref="C31:C35" si="9">IF(ISBLANK(B31),"  ",IF(F31&gt;0,B31/F31,IF(B31&gt;0,1,0)))</f>
        <v>0</v>
      </c>
      <c r="D31" s="532">
        <f>Revenue!I54</f>
        <v>0</v>
      </c>
      <c r="E31" s="526">
        <f t="shared" si="5"/>
        <v>0</v>
      </c>
      <c r="F31" s="533">
        <f t="shared" si="7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ref="I31:I35" si="10">IF(ISBLANK(H31),"  ",IF(L31&gt;0,H31/L31,IF(H31&gt;0,1,0)))</f>
        <v>0</v>
      </c>
      <c r="J31" s="532">
        <f>Revenue!K54</f>
        <v>0</v>
      </c>
      <c r="K31" s="535">
        <f t="shared" si="4"/>
        <v>0</v>
      </c>
      <c r="L31" s="533">
        <f t="shared" si="8"/>
        <v>0</v>
      </c>
      <c r="M31" s="534">
        <f>IF(ISBLANK(L31),"  ",IF(L81&gt;0,L31/L81,IF(L31&gt;0,1,0)))</f>
        <v>0</v>
      </c>
    </row>
    <row r="32" spans="1:13" s="402" customFormat="1" ht="15" customHeight="1" x14ac:dyDescent="0.25">
      <c r="A32" s="529" t="s">
        <v>464</v>
      </c>
      <c r="B32" s="530">
        <f>Revenue!H55</f>
        <v>0</v>
      </c>
      <c r="C32" s="531">
        <f t="shared" si="9"/>
        <v>0</v>
      </c>
      <c r="D32" s="532">
        <f>Revenue!I55</f>
        <v>0</v>
      </c>
      <c r="E32" s="526">
        <f t="shared" si="5"/>
        <v>0</v>
      </c>
      <c r="F32" s="533">
        <f t="shared" si="7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10"/>
        <v>0</v>
      </c>
      <c r="J32" s="532">
        <f>Revenue!K55</f>
        <v>0</v>
      </c>
      <c r="K32" s="535">
        <f t="shared" si="4"/>
        <v>0</v>
      </c>
      <c r="L32" s="533">
        <f t="shared" si="8"/>
        <v>0</v>
      </c>
      <c r="M32" s="534">
        <f>IF(ISBLANK(L32),"  ",IF(L82&gt;0,L32/L82,IF(L32&gt;0,1,0)))</f>
        <v>0</v>
      </c>
    </row>
    <row r="33" spans="1:13" s="402" customFormat="1" ht="15" customHeight="1" x14ac:dyDescent="0.25">
      <c r="A33" s="529" t="s">
        <v>463</v>
      </c>
      <c r="B33" s="530">
        <f>Revenue!H56</f>
        <v>0</v>
      </c>
      <c r="C33" s="531">
        <f t="shared" si="9"/>
        <v>0</v>
      </c>
      <c r="D33" s="532">
        <f>Revenue!I56</f>
        <v>0</v>
      </c>
      <c r="E33" s="526">
        <f t="shared" si="5"/>
        <v>0</v>
      </c>
      <c r="F33" s="533">
        <f t="shared" si="7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10"/>
        <v>0</v>
      </c>
      <c r="J33" s="532">
        <f>Revenue!K56</f>
        <v>0</v>
      </c>
      <c r="K33" s="535">
        <f t="shared" si="4"/>
        <v>0</v>
      </c>
      <c r="L33" s="533">
        <f t="shared" si="8"/>
        <v>0</v>
      </c>
      <c r="M33" s="534">
        <f>IF(ISBLANK(L33),"  ",IF(L83&gt;0,L33/L83,IF(L33&gt;0,1,0)))</f>
        <v>0</v>
      </c>
    </row>
    <row r="34" spans="1:13" s="402" customFormat="1" ht="15" customHeight="1" x14ac:dyDescent="0.25">
      <c r="A34" s="529" t="s">
        <v>467</v>
      </c>
      <c r="B34" s="530">
        <f>Revenue!H57</f>
        <v>0</v>
      </c>
      <c r="C34" s="531">
        <f t="shared" si="9"/>
        <v>0</v>
      </c>
      <c r="D34" s="532">
        <f>Revenue!I57</f>
        <v>0</v>
      </c>
      <c r="E34" s="526">
        <f t="shared" si="5"/>
        <v>0</v>
      </c>
      <c r="F34" s="533">
        <f t="shared" si="7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10"/>
        <v>0</v>
      </c>
      <c r="J34" s="532">
        <f>Revenue!K57</f>
        <v>0</v>
      </c>
      <c r="K34" s="535">
        <f t="shared" si="4"/>
        <v>0</v>
      </c>
      <c r="L34" s="533">
        <f t="shared" si="8"/>
        <v>0</v>
      </c>
      <c r="M34" s="534">
        <f>IF(ISBLANK(L34),"  ",IF(L84&gt;0,L34/L84,IF(L34&gt;0,1,0)))</f>
        <v>0</v>
      </c>
    </row>
    <row r="35" spans="1:13" s="402" customFormat="1" ht="15" customHeight="1" x14ac:dyDescent="0.25">
      <c r="A35" s="529" t="s">
        <v>465</v>
      </c>
      <c r="B35" s="530">
        <f>Revenue!H58</f>
        <v>0</v>
      </c>
      <c r="C35" s="531">
        <f t="shared" si="9"/>
        <v>0</v>
      </c>
      <c r="D35" s="532">
        <f>Revenue!I58</f>
        <v>0</v>
      </c>
      <c r="E35" s="526">
        <f t="shared" si="5"/>
        <v>0</v>
      </c>
      <c r="F35" s="533">
        <f t="shared" si="7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10"/>
        <v>0</v>
      </c>
      <c r="J35" s="532">
        <f>Revenue!K58</f>
        <v>0</v>
      </c>
      <c r="K35" s="535">
        <f t="shared" si="4"/>
        <v>0</v>
      </c>
      <c r="L35" s="533">
        <f t="shared" si="8"/>
        <v>0</v>
      </c>
      <c r="M35" s="534">
        <f>IF(ISBLANK(L35),"  ",IF(L85&gt;0,L35/L85,IF(L35&gt;0,1,0)))</f>
        <v>0</v>
      </c>
    </row>
    <row r="36" spans="1:13" s="402" customFormat="1" ht="15" customHeight="1" x14ac:dyDescent="0.25">
      <c r="A36" s="529" t="s">
        <v>565</v>
      </c>
      <c r="B36" s="530">
        <f>Revenue!H59</f>
        <v>0</v>
      </c>
      <c r="C36" s="531">
        <f t="shared" ref="C36:C37" si="11">IF(ISBLANK(B36),"  ",IF(F36&gt;0,B36/F36,IF(B36&gt;0,1,0)))</f>
        <v>0</v>
      </c>
      <c r="D36" s="532">
        <f>Revenue!I59</f>
        <v>0</v>
      </c>
      <c r="E36" s="526">
        <f t="shared" ref="E36:E38" si="12">IF(ISBLANK(D36),"  ",IF(F36&gt;0,D36/F36,IF(D36&gt;0,1,0)))</f>
        <v>0</v>
      </c>
      <c r="F36" s="533">
        <f t="shared" ref="F36:F38" si="13">D36+B36</f>
        <v>0</v>
      </c>
      <c r="G36" s="534">
        <f t="shared" ref="G36:G38" si="14">IF(ISBLANK(F36),"  ",IF(F86&gt;0,F36/F86,IF(F36&gt;0,1,0)))</f>
        <v>0</v>
      </c>
      <c r="H36" s="530">
        <f>Revenue!J59</f>
        <v>0</v>
      </c>
      <c r="I36" s="531">
        <f t="shared" ref="I36:I38" si="15">IF(ISBLANK(H36),"  ",IF(L36&gt;0,H36/L36,IF(H36&gt;0,1,0)))</f>
        <v>0</v>
      </c>
      <c r="J36" s="532">
        <f>Revenue!K59</f>
        <v>0</v>
      </c>
      <c r="K36" s="535">
        <f t="shared" ref="K36:K38" si="16">IF(ISBLANK(J36),"  ",IF(L36&gt;0,J36/L36,IF(J36&gt;0,1,0)))</f>
        <v>0</v>
      </c>
      <c r="L36" s="533">
        <f t="shared" ref="L36:L38" si="17">J36+H36</f>
        <v>0</v>
      </c>
      <c r="M36" s="534">
        <f t="shared" ref="M36:M38" si="18">IF(ISBLANK(L36),"  ",IF(L86&gt;0,L36/L86,IF(L36&gt;0,1,0)))</f>
        <v>0</v>
      </c>
    </row>
    <row r="37" spans="1:13" s="402" customFormat="1" ht="15" customHeight="1" x14ac:dyDescent="0.25">
      <c r="A37" s="529" t="s">
        <v>566</v>
      </c>
      <c r="B37" s="530">
        <f>Revenue!H60</f>
        <v>0</v>
      </c>
      <c r="C37" s="531">
        <f t="shared" si="11"/>
        <v>0</v>
      </c>
      <c r="D37" s="532">
        <f>Revenue!I60</f>
        <v>0</v>
      </c>
      <c r="E37" s="526">
        <f t="shared" si="12"/>
        <v>0</v>
      </c>
      <c r="F37" s="533">
        <f t="shared" si="13"/>
        <v>0</v>
      </c>
      <c r="G37" s="534">
        <f t="shared" si="14"/>
        <v>0</v>
      </c>
      <c r="H37" s="530">
        <f>Revenue!J60</f>
        <v>0</v>
      </c>
      <c r="I37" s="531">
        <f t="shared" si="15"/>
        <v>0</v>
      </c>
      <c r="J37" s="532">
        <f>Revenue!K60</f>
        <v>0</v>
      </c>
      <c r="K37" s="535">
        <f t="shared" si="16"/>
        <v>0</v>
      </c>
      <c r="L37" s="533">
        <f t="shared" si="17"/>
        <v>0</v>
      </c>
      <c r="M37" s="534">
        <f t="shared" si="18"/>
        <v>0</v>
      </c>
    </row>
    <row r="38" spans="1:13" s="402" customFormat="1" ht="15" customHeight="1" x14ac:dyDescent="0.25">
      <c r="A38" s="529" t="s">
        <v>567</v>
      </c>
      <c r="B38" s="530">
        <f>Revenue!H61</f>
        <v>0</v>
      </c>
      <c r="C38" s="531">
        <f>IF(ISBLANK(B38),"  ",IF(F38&gt;0,B38/F38,IF(B38&gt;0,1,0)))</f>
        <v>0</v>
      </c>
      <c r="D38" s="532">
        <f>Revenue!I61</f>
        <v>0</v>
      </c>
      <c r="E38" s="526">
        <f t="shared" si="12"/>
        <v>0</v>
      </c>
      <c r="F38" s="533">
        <f t="shared" si="13"/>
        <v>0</v>
      </c>
      <c r="G38" s="534">
        <f t="shared" si="14"/>
        <v>0</v>
      </c>
      <c r="H38" s="530">
        <f>Revenue!J61</f>
        <v>0</v>
      </c>
      <c r="I38" s="531">
        <f t="shared" si="15"/>
        <v>0</v>
      </c>
      <c r="J38" s="532">
        <f>Revenue!K61</f>
        <v>0</v>
      </c>
      <c r="K38" s="535">
        <f t="shared" si="16"/>
        <v>0</v>
      </c>
      <c r="L38" s="533">
        <f t="shared" si="17"/>
        <v>0</v>
      </c>
      <c r="M38" s="534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31419630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31419630</v>
      </c>
      <c r="G44" s="271">
        <f>IF(ISBLANK(F44),"  ",IF(F81&gt;0,F44/F81,IF(F44&gt;0,1,0)))</f>
        <v>0.43167613587769521</v>
      </c>
      <c r="H44" s="217">
        <f>SUM(H13,H14,H15,H40,H42,H43)</f>
        <v>35509123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35509123</v>
      </c>
      <c r="M44" s="271">
        <f>IF(ISBLANK(L44),"  ",IF(L81&gt;0,L44/L81,IF(L44&gt;0,1,0)))</f>
        <v>0.46190918976655565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Revenue!H7</f>
        <v>0</v>
      </c>
      <c r="C54" s="252">
        <f t="shared" si="0"/>
        <v>0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4">IF(ISBLANK(H54),"  ",IF(L54&gt;0,H54/L54,IF(H54&gt;0,1,0)))</f>
        <v>0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0</v>
      </c>
      <c r="E56" s="259">
        <f t="shared" si="22"/>
        <v>0</v>
      </c>
      <c r="F56" s="285">
        <f t="shared" si="23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4"/>
        <v>0</v>
      </c>
      <c r="J56" s="284">
        <f>Revenue!K9</f>
        <v>0</v>
      </c>
      <c r="K56" s="259">
        <f t="shared" si="25"/>
        <v>0</v>
      </c>
      <c r="L56" s="285">
        <f t="shared" si="26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Revenue!H10</f>
        <v>0</v>
      </c>
      <c r="C57" s="257">
        <f t="shared" si="0"/>
        <v>0</v>
      </c>
      <c r="D57" s="284">
        <f>Revenue!I10</f>
        <v>0</v>
      </c>
      <c r="E57" s="259">
        <f t="shared" si="22"/>
        <v>0</v>
      </c>
      <c r="F57" s="285">
        <f t="shared" si="23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4"/>
        <v>0</v>
      </c>
      <c r="J57" s="284">
        <f>Revenue!K10</f>
        <v>0</v>
      </c>
      <c r="K57" s="259">
        <f t="shared" si="25"/>
        <v>0</v>
      </c>
      <c r="L57" s="285">
        <f t="shared" si="26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Revenue!H11+Revenue!H12+Revenue!H14+Revenue!H15+Revenue!H17+Revenue!H18+Revenue!H22+Revenue!H23+Revenue!H13+Revenue!H16</f>
        <v>0</v>
      </c>
      <c r="C59" s="257">
        <f t="shared" si="0"/>
        <v>0</v>
      </c>
      <c r="D59" s="262">
        <f>Revenue!I11+Revenue!I12+Revenue!I14+Revenue!I15+Revenue!I17+Revenue!I18+Revenue!I22+Revenue!I23+Revenue!I13+Revenue!I16</f>
        <v>0</v>
      </c>
      <c r="E59" s="259">
        <f t="shared" si="22"/>
        <v>0</v>
      </c>
      <c r="F59" s="281">
        <f t="shared" si="23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4"/>
        <v>0</v>
      </c>
      <c r="J59" s="262">
        <f>Revenue!K11+Revenue!K12+Revenue!K14+Revenue!K15+Revenue!K17+Revenue!K18+Revenue!K22+Revenue!K23+Revenue!K13+Revenue!K16</f>
        <v>0</v>
      </c>
      <c r="K59" s="259">
        <f t="shared" si="25"/>
        <v>0</v>
      </c>
      <c r="L59" s="281">
        <f t="shared" si="26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0"/>
        <v>0</v>
      </c>
      <c r="D60" s="272">
        <f>D59+D57+D56+D55+D54+D58</f>
        <v>0</v>
      </c>
      <c r="E60" s="270">
        <f t="shared" si="22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4"/>
        <v>0</v>
      </c>
      <c r="J60" s="272">
        <f>J59+J57+J56+J55+J54+J58</f>
        <v>0</v>
      </c>
      <c r="K60" s="270">
        <f t="shared" si="25"/>
        <v>0</v>
      </c>
      <c r="L60" s="281">
        <f t="shared" si="26"/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Revenue!H28</f>
        <v>107500</v>
      </c>
      <c r="C63" s="257">
        <f t="shared" si="0"/>
        <v>1</v>
      </c>
      <c r="D63" s="262">
        <f>Revenue!I28</f>
        <v>0</v>
      </c>
      <c r="E63" s="259">
        <f t="shared" si="22"/>
        <v>0</v>
      </c>
      <c r="F63" s="247">
        <f t="shared" si="27"/>
        <v>107500</v>
      </c>
      <c r="G63" s="261">
        <f>IF(ISBLANK(F63),"  ",IF(F81&gt;0,F63/F81,IF(F63&gt;0,1,0)))</f>
        <v>1.4769487930587418E-3</v>
      </c>
      <c r="H63" s="209">
        <f>Revenue!J28</f>
        <v>91500</v>
      </c>
      <c r="I63" s="257">
        <f t="shared" si="24"/>
        <v>1</v>
      </c>
      <c r="J63" s="262">
        <f>Revenue!K28</f>
        <v>0</v>
      </c>
      <c r="K63" s="259">
        <f t="shared" si="25"/>
        <v>0</v>
      </c>
      <c r="L63" s="247">
        <f t="shared" si="28"/>
        <v>91500</v>
      </c>
      <c r="M63" s="261">
        <f>IF(ISBLANK(L63),"  ",IF(L81&gt;0,L63/L81,IF(L63&gt;0,1,0)))</f>
        <v>1.1902487950389493E-3</v>
      </c>
    </row>
    <row r="64" spans="1:13" ht="15" customHeight="1" x14ac:dyDescent="0.25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2500000</v>
      </c>
      <c r="E64" s="259">
        <f t="shared" si="22"/>
        <v>1</v>
      </c>
      <c r="F64" s="247">
        <f t="shared" si="27"/>
        <v>2500000</v>
      </c>
      <c r="G64" s="261">
        <f>IF(ISBLANK(F64),"  ",IF(F81&gt;0,F64/F81,IF(F64&gt;0,1,0)))</f>
        <v>3.4347646350203299E-2</v>
      </c>
      <c r="H64" s="209">
        <f>Revenue!J73</f>
        <v>0</v>
      </c>
      <c r="I64" s="257">
        <f t="shared" si="24"/>
        <v>0</v>
      </c>
      <c r="J64" s="262">
        <f>Revenue!K73</f>
        <v>2500000</v>
      </c>
      <c r="K64" s="259">
        <f t="shared" si="25"/>
        <v>1</v>
      </c>
      <c r="L64" s="247">
        <f t="shared" si="28"/>
        <v>2500000</v>
      </c>
      <c r="M64" s="261">
        <f>IF(ISBLANK(L64),"  ",IF(L81&gt;0,L64/L81,IF(L64&gt;0,1,0)))</f>
        <v>3.2520458880845614E-2</v>
      </c>
    </row>
    <row r="65" spans="1:13" ht="15" customHeight="1" x14ac:dyDescent="0.25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2020000</v>
      </c>
      <c r="E67" s="259">
        <f t="shared" si="22"/>
        <v>1</v>
      </c>
      <c r="F67" s="247">
        <f t="shared" si="27"/>
        <v>2020000</v>
      </c>
      <c r="G67" s="261">
        <f>IF(ISBLANK(F67),"  ",IF(F81&gt;0,F67/F81,IF(F67&gt;0,1,0)))</f>
        <v>2.7752898250964265E-2</v>
      </c>
      <c r="H67" s="209">
        <f>Revenue!J84</f>
        <v>0</v>
      </c>
      <c r="I67" s="257">
        <f t="shared" si="24"/>
        <v>0</v>
      </c>
      <c r="J67" s="262">
        <f>Revenue!K84</f>
        <v>2020000</v>
      </c>
      <c r="K67" s="259">
        <f t="shared" si="25"/>
        <v>1</v>
      </c>
      <c r="L67" s="247">
        <f t="shared" si="28"/>
        <v>2020000</v>
      </c>
      <c r="M67" s="261">
        <f>IF(ISBLANK(L67),"  ",IF(L81&gt;0,L67/L81,IF(L67&gt;0,1,0)))</f>
        <v>2.6276530775723252E-2</v>
      </c>
    </row>
    <row r="68" spans="1:13" ht="15" customHeight="1" x14ac:dyDescent="0.25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16000000</v>
      </c>
      <c r="E69" s="259">
        <f t="shared" si="22"/>
        <v>1</v>
      </c>
      <c r="F69" s="247">
        <f t="shared" si="27"/>
        <v>16000000</v>
      </c>
      <c r="G69" s="261">
        <f>IF(ISBLANK(F69),"  ",IF(F81&gt;0,F69/F81,IF(F69&gt;0,1,0)))</f>
        <v>0.21982493664130112</v>
      </c>
      <c r="H69" s="209">
        <f>Revenue!J75+Revenue!J74</f>
        <v>0</v>
      </c>
      <c r="I69" s="257">
        <f t="shared" si="24"/>
        <v>0</v>
      </c>
      <c r="J69" s="262">
        <f>Revenue!K75+Revenue!K74</f>
        <v>16000000</v>
      </c>
      <c r="K69" s="259">
        <f t="shared" si="25"/>
        <v>1</v>
      </c>
      <c r="L69" s="247">
        <f t="shared" si="28"/>
        <v>16000000</v>
      </c>
      <c r="M69" s="261">
        <f>IF(ISBLANK(L69),"  ",IF(L81&gt;0,L69/L81,IF(L69&gt;0,1,0)))</f>
        <v>0.20813093683741191</v>
      </c>
    </row>
    <row r="70" spans="1:13" ht="15" customHeight="1" x14ac:dyDescent="0.25">
      <c r="A70" s="211" t="s">
        <v>222</v>
      </c>
      <c r="B70" s="209">
        <f>Revenue!H30</f>
        <v>738061</v>
      </c>
      <c r="C70" s="257">
        <f t="shared" si="0"/>
        <v>1</v>
      </c>
      <c r="D70" s="262">
        <f>Revenue!I30</f>
        <v>0</v>
      </c>
      <c r="E70" s="259">
        <f t="shared" si="22"/>
        <v>0</v>
      </c>
      <c r="F70" s="247">
        <f t="shared" si="27"/>
        <v>738061</v>
      </c>
      <c r="G70" s="261">
        <f>IF(ISBLANK(F70),"  ",IF(F81&gt;0,F70/F81,IF(F70&gt;0,1,0)))</f>
        <v>1.0140263285150958E-2</v>
      </c>
      <c r="H70" s="209">
        <f>Revenue!J30</f>
        <v>754061</v>
      </c>
      <c r="I70" s="257">
        <f t="shared" si="24"/>
        <v>1</v>
      </c>
      <c r="J70" s="262">
        <f>Revenue!K30</f>
        <v>0</v>
      </c>
      <c r="K70" s="259">
        <f t="shared" si="25"/>
        <v>0</v>
      </c>
      <c r="L70" s="247">
        <f t="shared" si="28"/>
        <v>754061</v>
      </c>
      <c r="M70" s="261">
        <f>IF(ISBLANK(L70),"  ",IF(L81&gt;0,L70/L81,IF(L70&gt;0,1,0)))</f>
        <v>9.8089638976597282E-3</v>
      </c>
    </row>
    <row r="71" spans="1:13" ht="15" customHeight="1" x14ac:dyDescent="0.25">
      <c r="A71" s="251" t="s">
        <v>531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845561</v>
      </c>
      <c r="C72" s="269">
        <f t="shared" si="0"/>
        <v>3.9575885697548496E-2</v>
      </c>
      <c r="D72" s="272">
        <f>D60+SUM(D61:D71)</f>
        <v>20520000</v>
      </c>
      <c r="E72" s="270">
        <f t="shared" si="22"/>
        <v>0.96042411430245145</v>
      </c>
      <c r="F72" s="217">
        <f>F60+SUM(F61:F71)</f>
        <v>21365561</v>
      </c>
      <c r="G72" s="271">
        <f>IF(ISBLANK(F72),"  ",IF(F81&gt;0,F72/F81,IF(F72&gt;0,1,0)))</f>
        <v>0.29354269332067839</v>
      </c>
      <c r="H72" s="217">
        <f>H60+SUM(H61:H71)</f>
        <v>845561</v>
      </c>
      <c r="I72" s="269">
        <f t="shared" si="24"/>
        <v>3.9575885697548496E-2</v>
      </c>
      <c r="J72" s="272">
        <f>J60+SUM(J61:J71)</f>
        <v>20520000</v>
      </c>
      <c r="K72" s="270">
        <f t="shared" si="25"/>
        <v>0.96042411430245145</v>
      </c>
      <c r="L72" s="217">
        <f>L60+SUM(L61:L71)</f>
        <v>21365561</v>
      </c>
      <c r="M72" s="271">
        <f>IF(ISBLANK(L72),"  ",IF(L81&gt;0,L72/L81,IF(L72&gt;0,1,0)))</f>
        <v>0.27792713918667944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20000000</v>
      </c>
      <c r="E78" s="259">
        <f>IF(ISBLANK(D78),"  ",IF(F78&gt;0,D78/F78,IF(D78&gt;0,1,0)))</f>
        <v>1</v>
      </c>
      <c r="F78" s="247">
        <f>D78+B78</f>
        <v>20000000</v>
      </c>
      <c r="G78" s="261">
        <f>IF(ISBLANK(F78),"  ",IF(F81&gt;0,F78/F81,IF(F78&gt;0,1,0)))</f>
        <v>0.2747811708016264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20000000</v>
      </c>
      <c r="K78" s="259">
        <f>IF(ISBLANK(J78),"  ",IF(L78&gt;0,J78/L78,IF(J78&gt;0,1,0)))</f>
        <v>1</v>
      </c>
      <c r="L78" s="247">
        <f>J78+H78</f>
        <v>20000000</v>
      </c>
      <c r="M78" s="261">
        <f>IF(ISBLANK(L78),"  ",IF(L81&gt;0,L78/L81,IF(L78&gt;0,1,0)))</f>
        <v>0.26016367104676491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20000000</v>
      </c>
      <c r="E79" s="270">
        <f>IF(ISBLANK(D79),"  ",IF(F79&gt;0,D79/F79,IF(D79&gt;0,1,0)))</f>
        <v>1</v>
      </c>
      <c r="F79" s="273">
        <f>F78+F77+F76+F75+F74</f>
        <v>20000000</v>
      </c>
      <c r="G79" s="271">
        <f>IF(ISBLANK(F79),"  ",IF(F81&gt;0,F79/F81,IF(F79&gt;0,1,0)))</f>
        <v>0.2747811708016264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20000000</v>
      </c>
      <c r="K79" s="270">
        <f>IF(ISBLANK(J79),"  ",IF(L79&gt;0,J79/L79,IF(J79&gt;0,1,0)))</f>
        <v>1</v>
      </c>
      <c r="L79" s="273">
        <f>L78+L77+L76+L75+L74</f>
        <v>20000000</v>
      </c>
      <c r="M79" s="271">
        <f>IF(ISBLANK(L79),"  ",IF(L81&gt;0,L79/L81,IF(L79&gt;0,1,0)))</f>
        <v>0.26016367104676491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32265191</v>
      </c>
      <c r="C81" s="294">
        <f t="shared" si="0"/>
        <v>0.44329334795590492</v>
      </c>
      <c r="D81" s="293">
        <f>D79+D72+D51+D44+D52+D80</f>
        <v>40520000</v>
      </c>
      <c r="E81" s="295">
        <f>IF(ISBLANK(D81),"  ",IF(F81&gt;0,D81/F81,IF(D81&gt;0,1,0)))</f>
        <v>0.55670665204409508</v>
      </c>
      <c r="F81" s="293">
        <f>F79+F72+F51+F44+F52+F80</f>
        <v>72785191</v>
      </c>
      <c r="G81" s="296">
        <f>IF(ISBLANK(F81),"  ",IF(F81&gt;0,F81/F81,IF(F81&gt;0,1,0)))</f>
        <v>1</v>
      </c>
      <c r="H81" s="293">
        <f>H79+H72+H51+H44+H52+H80</f>
        <v>36354684</v>
      </c>
      <c r="I81" s="294">
        <f>IF(ISBLANK(H81),"  ",IF(L81&gt;0,H81/L81,IF(H81&gt;0,1,0)))</f>
        <v>0.47290840245925436</v>
      </c>
      <c r="J81" s="293">
        <f>J79+J72+J51+J44+J52+J80</f>
        <v>40520000</v>
      </c>
      <c r="K81" s="295">
        <f>IF(ISBLANK(J81),"  ",IF(L81&gt;0,J81/L81,IF(J81&gt;0,1,0)))</f>
        <v>0.52709159754074564</v>
      </c>
      <c r="L81" s="293">
        <f>L79+L72+L51+L44+L52+L80</f>
        <v>76874684</v>
      </c>
      <c r="M81" s="296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Normal="100" workbookViewId="0">
      <pane xSplit="1" ySplit="10" topLeftCell="B71" activePane="bottomRight" state="frozen"/>
      <selection pane="topRight" activeCell="B1" sqref="B1"/>
      <selection pane="bottomLeft" activeCell="A11" sqref="A11"/>
      <selection pane="bottomRight" activeCell="D81" sqref="D81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Pennington Biomedical Research Center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549</v>
      </c>
      <c r="C6" s="236"/>
      <c r="D6" s="237"/>
      <c r="E6" s="236"/>
      <c r="F6" s="237"/>
      <c r="G6" s="238"/>
      <c r="H6" s="200" t="s">
        <v>548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Revenue!F34</f>
        <v>31316452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31316452</v>
      </c>
      <c r="G13" s="256">
        <f>IF(ISBLANK(F13),"  ",IF(F81&gt;0,F13/F81,IF(F13&gt;0,1,0)))</f>
        <v>0.38562464756554221</v>
      </c>
      <c r="H13" s="232">
        <f>Revenue!J34</f>
        <v>35419862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35419862</v>
      </c>
      <c r="M13" s="256">
        <f>IF(ISBLANK(L13),"  ",IF(L81&gt;0,L13/L81,IF(L13&gt;0,1,0)))</f>
        <v>0.46074806629449039</v>
      </c>
    </row>
    <row r="14" spans="1:13" ht="15" customHeight="1" x14ac:dyDescent="0.25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7" t="s">
        <v>240</v>
      </c>
      <c r="B15" s="538">
        <f>SUM(B16:B38)</f>
        <v>102888.44</v>
      </c>
      <c r="C15" s="539">
        <f t="shared" si="2"/>
        <v>1</v>
      </c>
      <c r="D15" s="540">
        <f>SUM(D16:D38)</f>
        <v>0</v>
      </c>
      <c r="E15" s="539">
        <f t="shared" si="3"/>
        <v>0</v>
      </c>
      <c r="F15" s="542">
        <f t="shared" si="0"/>
        <v>102888.44</v>
      </c>
      <c r="G15" s="543">
        <f>IF(ISBLANK(F15),"  ",IF(F82&gt;0,F15/F82,IF(F15&gt;0,1,0)))</f>
        <v>1</v>
      </c>
      <c r="H15" s="538">
        <f>SUM(H16:H38)</f>
        <v>89261</v>
      </c>
      <c r="I15" s="539">
        <f>IF(ISBLANK(H15),"  ",IF(L15&gt;0,H15/L15,IF(H15&gt;0,1,0)))</f>
        <v>1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89261</v>
      </c>
      <c r="M15" s="543">
        <f>IF(ISBLANK(L15),"  ",IF(L82&gt;0,L15/L82,IF(L15&gt;0,1,0)))</f>
        <v>1</v>
      </c>
    </row>
    <row r="16" spans="1:13" s="402" customFormat="1" ht="15" customHeight="1" x14ac:dyDescent="0.25">
      <c r="A16" s="522" t="s">
        <v>241</v>
      </c>
      <c r="B16" s="523">
        <f>Revenue!F39</f>
        <v>0</v>
      </c>
      <c r="C16" s="524">
        <f t="shared" si="2"/>
        <v>0</v>
      </c>
      <c r="D16" s="525">
        <f>Revenue!G39</f>
        <v>0</v>
      </c>
      <c r="E16" s="526">
        <f t="shared" si="3"/>
        <v>0</v>
      </c>
      <c r="F16" s="527">
        <f t="shared" si="0"/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35" si="4">IF(ISBLANK(H16),"  ",IF(L16&gt;0,H16/L16,IF(H16&gt;0,1,0)))</f>
        <v>0</v>
      </c>
      <c r="J16" s="525">
        <f>Revenue!K39</f>
        <v>0</v>
      </c>
      <c r="K16" s="526">
        <f t="shared" ref="K16:K31" si="5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5">
      <c r="A17" s="529" t="s">
        <v>146</v>
      </c>
      <c r="B17" s="530">
        <f>Revenue!F40</f>
        <v>102888.44</v>
      </c>
      <c r="C17" s="531">
        <f t="shared" si="2"/>
        <v>1</v>
      </c>
      <c r="D17" s="532">
        <f>Revenue!G40</f>
        <v>0</v>
      </c>
      <c r="E17" s="526">
        <f t="shared" si="3"/>
        <v>0</v>
      </c>
      <c r="F17" s="533">
        <f t="shared" si="0"/>
        <v>102888.44</v>
      </c>
      <c r="G17" s="534">
        <f>IF(ISBLANK(F17),"  ",IF(F81&gt;0,F17/F81,IF(F17&gt;0,1,0)))</f>
        <v>1.2669480697739463E-3</v>
      </c>
      <c r="H17" s="530">
        <f>Revenue!J40</f>
        <v>89261</v>
      </c>
      <c r="I17" s="531">
        <f t="shared" si="4"/>
        <v>1</v>
      </c>
      <c r="J17" s="532">
        <f>Revenue!K40</f>
        <v>0</v>
      </c>
      <c r="K17" s="535">
        <f t="shared" si="5"/>
        <v>0</v>
      </c>
      <c r="L17" s="533">
        <f t="shared" si="1"/>
        <v>89261</v>
      </c>
      <c r="M17" s="534">
        <f>IF(ISBLANK(L17),"  ",IF(L81&gt;0,L17/L81,IF(L17&gt;0,1,0)))</f>
        <v>1.1611234720652641E-3</v>
      </c>
    </row>
    <row r="18" spans="1:13" s="402" customFormat="1" ht="15" customHeight="1" x14ac:dyDescent="0.25">
      <c r="A18" s="529" t="s">
        <v>147</v>
      </c>
      <c r="B18" s="530">
        <f>Revenue!F41</f>
        <v>0</v>
      </c>
      <c r="C18" s="531">
        <f t="shared" si="2"/>
        <v>0</v>
      </c>
      <c r="D18" s="532">
        <f>Revenue!G41</f>
        <v>0</v>
      </c>
      <c r="E18" s="526">
        <f t="shared" si="3"/>
        <v>0</v>
      </c>
      <c r="F18" s="533">
        <f t="shared" si="0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4"/>
        <v>0</v>
      </c>
      <c r="J18" s="532">
        <f>Revenue!K41</f>
        <v>0</v>
      </c>
      <c r="K18" s="535">
        <f t="shared" si="5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5">
      <c r="A19" s="529" t="s">
        <v>148</v>
      </c>
      <c r="B19" s="530">
        <f>Revenue!F42</f>
        <v>0</v>
      </c>
      <c r="C19" s="531">
        <f t="shared" si="2"/>
        <v>0</v>
      </c>
      <c r="D19" s="532">
        <f>Revenue!G42</f>
        <v>0</v>
      </c>
      <c r="E19" s="526">
        <f t="shared" si="3"/>
        <v>0</v>
      </c>
      <c r="F19" s="533">
        <f t="shared" si="0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4"/>
        <v>0</v>
      </c>
      <c r="J19" s="532">
        <f>Revenue!K42</f>
        <v>0</v>
      </c>
      <c r="K19" s="535">
        <f t="shared" si="5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5">
      <c r="A20" s="529" t="s">
        <v>149</v>
      </c>
      <c r="B20" s="530">
        <f>Revenue!F43</f>
        <v>0</v>
      </c>
      <c r="C20" s="531">
        <f t="shared" si="2"/>
        <v>0</v>
      </c>
      <c r="D20" s="532">
        <f>Revenue!G43</f>
        <v>0</v>
      </c>
      <c r="E20" s="526">
        <f t="shared" si="3"/>
        <v>0</v>
      </c>
      <c r="F20" s="533">
        <f t="shared" si="0"/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4"/>
        <v>0</v>
      </c>
      <c r="J20" s="532">
        <f>Revenue!K43</f>
        <v>0</v>
      </c>
      <c r="K20" s="535">
        <f t="shared" si="5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5">
      <c r="A21" s="529" t="s">
        <v>150</v>
      </c>
      <c r="B21" s="530">
        <f>Revenue!F44</f>
        <v>0</v>
      </c>
      <c r="C21" s="531">
        <f t="shared" si="2"/>
        <v>0</v>
      </c>
      <c r="D21" s="532">
        <f>Revenue!G44</f>
        <v>0</v>
      </c>
      <c r="E21" s="526">
        <f t="shared" si="3"/>
        <v>0</v>
      </c>
      <c r="F21" s="533">
        <f t="shared" si="0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4"/>
        <v>0</v>
      </c>
      <c r="J21" s="532">
        <f>Revenue!K44</f>
        <v>0</v>
      </c>
      <c r="K21" s="535">
        <f t="shared" si="5"/>
        <v>0</v>
      </c>
      <c r="L21" s="533">
        <f t="shared" si="1"/>
        <v>0</v>
      </c>
      <c r="M21" s="534">
        <f>IF(ISBLANK(L21),"  ",IF(L81&gt;0,L21/L81,IF(L21&gt;0,1,0)))</f>
        <v>0</v>
      </c>
    </row>
    <row r="22" spans="1:13" s="402" customFormat="1" ht="15" customHeight="1" x14ac:dyDescent="0.25">
      <c r="A22" s="529" t="s">
        <v>242</v>
      </c>
      <c r="B22" s="530">
        <f>Revenue!F49</f>
        <v>0</v>
      </c>
      <c r="C22" s="531">
        <f t="shared" si="2"/>
        <v>0</v>
      </c>
      <c r="D22" s="532">
        <f>Revenue!G5143</f>
        <v>0</v>
      </c>
      <c r="E22" s="526">
        <f t="shared" si="3"/>
        <v>0</v>
      </c>
      <c r="F22" s="533">
        <f t="shared" si="0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4"/>
        <v>0</v>
      </c>
      <c r="J22" s="532">
        <f>Revenue!K49</f>
        <v>0</v>
      </c>
      <c r="K22" s="535">
        <f t="shared" si="5"/>
        <v>0</v>
      </c>
      <c r="L22" s="533">
        <f t="shared" si="1"/>
        <v>0</v>
      </c>
      <c r="M22" s="534">
        <f>IF(ISBLANK(L22),"  ",IF(L81&gt;0,L22/L81,IF(L22&gt;0,1,0)))</f>
        <v>0</v>
      </c>
    </row>
    <row r="23" spans="1:13" s="402" customFormat="1" ht="15" customHeight="1" x14ac:dyDescent="0.25">
      <c r="A23" s="529" t="s">
        <v>152</v>
      </c>
      <c r="B23" s="530">
        <f>Revenue!F45</f>
        <v>0</v>
      </c>
      <c r="C23" s="531">
        <f t="shared" si="2"/>
        <v>0</v>
      </c>
      <c r="D23" s="532">
        <f>Revenue!G45</f>
        <v>0</v>
      </c>
      <c r="E23" s="526">
        <f t="shared" si="3"/>
        <v>0</v>
      </c>
      <c r="F23" s="533">
        <f t="shared" si="0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4"/>
        <v>0</v>
      </c>
      <c r="J23" s="532">
        <f>Revenue!K45</f>
        <v>0</v>
      </c>
      <c r="K23" s="535">
        <f t="shared" si="5"/>
        <v>0</v>
      </c>
      <c r="L23" s="533">
        <f t="shared" si="1"/>
        <v>0</v>
      </c>
      <c r="M23" s="534">
        <f>IF(ISBLANK(L23),"  ",IF(L81&gt;0,L23/L81,IF(L23&gt;0,1,0)))</f>
        <v>0</v>
      </c>
    </row>
    <row r="24" spans="1:13" s="402" customFormat="1" ht="15" customHeight="1" x14ac:dyDescent="0.25">
      <c r="A24" s="529" t="s">
        <v>153</v>
      </c>
      <c r="B24" s="530">
        <f>Revenue!F46</f>
        <v>0</v>
      </c>
      <c r="C24" s="531">
        <f t="shared" si="2"/>
        <v>0</v>
      </c>
      <c r="D24" s="532">
        <f>Revenue!G46</f>
        <v>0</v>
      </c>
      <c r="E24" s="526">
        <f t="shared" si="3"/>
        <v>0</v>
      </c>
      <c r="F24" s="533">
        <f t="shared" si="0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4"/>
        <v>0</v>
      </c>
      <c r="J24" s="532">
        <f>Revenue!K46</f>
        <v>0</v>
      </c>
      <c r="K24" s="535">
        <f t="shared" si="5"/>
        <v>0</v>
      </c>
      <c r="L24" s="533">
        <f t="shared" si="1"/>
        <v>0</v>
      </c>
      <c r="M24" s="534">
        <f>IF(ISBLANK(L24),"  ",IF(L81&gt;0,L24/L81,IF(L24&gt;0,1,0)))</f>
        <v>0</v>
      </c>
    </row>
    <row r="25" spans="1:13" s="402" customFormat="1" ht="15" customHeight="1" x14ac:dyDescent="0.25">
      <c r="A25" s="529" t="s">
        <v>154</v>
      </c>
      <c r="B25" s="530">
        <f>Revenue!F47</f>
        <v>0</v>
      </c>
      <c r="C25" s="531">
        <f t="shared" si="2"/>
        <v>0</v>
      </c>
      <c r="D25" s="532">
        <f>Revenue!G47</f>
        <v>0</v>
      </c>
      <c r="E25" s="526">
        <f t="shared" si="3"/>
        <v>0</v>
      </c>
      <c r="F25" s="533">
        <f t="shared" si="0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4"/>
        <v>0</v>
      </c>
      <c r="J25" s="532">
        <f>Revenue!K47</f>
        <v>0</v>
      </c>
      <c r="K25" s="535">
        <f t="shared" si="5"/>
        <v>0</v>
      </c>
      <c r="L25" s="533">
        <f t="shared" si="1"/>
        <v>0</v>
      </c>
      <c r="M25" s="534">
        <f>IF(ISBLANK(L25),"  ",IF(L81&gt;0,L25/L81,IF(L25&gt;0,1,0)))</f>
        <v>0</v>
      </c>
    </row>
    <row r="26" spans="1:13" s="402" customFormat="1" ht="15" customHeight="1" x14ac:dyDescent="0.25">
      <c r="A26" s="536" t="s">
        <v>155</v>
      </c>
      <c r="B26" s="530">
        <f>Revenue!F48</f>
        <v>0</v>
      </c>
      <c r="C26" s="531">
        <f t="shared" si="2"/>
        <v>0</v>
      </c>
      <c r="D26" s="532">
        <f>Revenue!G48</f>
        <v>0</v>
      </c>
      <c r="E26" s="526">
        <f t="shared" si="3"/>
        <v>0</v>
      </c>
      <c r="F26" s="533">
        <f t="shared" si="0"/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4"/>
        <v>0</v>
      </c>
      <c r="J26" s="532">
        <f>Revenue!K48</f>
        <v>0</v>
      </c>
      <c r="K26" s="535">
        <f t="shared" si="5"/>
        <v>0</v>
      </c>
      <c r="L26" s="533">
        <f t="shared" si="1"/>
        <v>0</v>
      </c>
      <c r="M26" s="534">
        <f>IF(ISBLANK(L26),"  ",IF(L81&gt;0,L26/L81,IF(L26&gt;0,1,0)))</f>
        <v>0</v>
      </c>
    </row>
    <row r="27" spans="1:13" s="402" customFormat="1" ht="15" customHeight="1" x14ac:dyDescent="0.25">
      <c r="A27" s="536" t="s">
        <v>381</v>
      </c>
      <c r="B27" s="530">
        <f>Revenue!F50</f>
        <v>0</v>
      </c>
      <c r="C27" s="531">
        <f t="shared" si="2"/>
        <v>0</v>
      </c>
      <c r="D27" s="532">
        <f>Revenue!G50</f>
        <v>0</v>
      </c>
      <c r="E27" s="526">
        <f t="shared" si="3"/>
        <v>0</v>
      </c>
      <c r="F27" s="533">
        <f t="shared" si="0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4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1"/>
        <v>0</v>
      </c>
      <c r="M27" s="534">
        <f>IF(ISBLANK(L27),"  ",IF(L82&gt;0,L27/L82,IF(L27&gt;0,1,0)))</f>
        <v>0</v>
      </c>
    </row>
    <row r="28" spans="1:13" s="402" customFormat="1" ht="15" customHeight="1" x14ac:dyDescent="0.25">
      <c r="A28" s="536" t="s">
        <v>383</v>
      </c>
      <c r="B28" s="530">
        <f>Revenue!F51</f>
        <v>0</v>
      </c>
      <c r="C28" s="531">
        <f t="shared" si="2"/>
        <v>0</v>
      </c>
      <c r="D28" s="532">
        <f>Revenue!G51</f>
        <v>0</v>
      </c>
      <c r="E28" s="526">
        <f t="shared" si="3"/>
        <v>0</v>
      </c>
      <c r="F28" s="533">
        <f t="shared" si="0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4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1"/>
        <v>0</v>
      </c>
      <c r="M28" s="534">
        <f>IF(ISBLANK(L28),"  ",IF(L83&gt;0,L28/L83,IF(L28&gt;0,1,0)))</f>
        <v>0</v>
      </c>
    </row>
    <row r="29" spans="1:13" s="402" customFormat="1" ht="15" customHeight="1" x14ac:dyDescent="0.25">
      <c r="A29" s="536" t="s">
        <v>382</v>
      </c>
      <c r="B29" s="530">
        <f>Revenue!F52</f>
        <v>0</v>
      </c>
      <c r="C29" s="531">
        <f t="shared" si="2"/>
        <v>0</v>
      </c>
      <c r="D29" s="532">
        <f>Revenue!G52</f>
        <v>0</v>
      </c>
      <c r="E29" s="526">
        <f t="shared" si="3"/>
        <v>0</v>
      </c>
      <c r="F29" s="533">
        <f t="shared" si="0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4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1"/>
        <v>0</v>
      </c>
      <c r="M29" s="534">
        <f>IF(ISBLANK(L29),"  ",IF(L84&gt;0,L29/L84,IF(L29&gt;0,1,0)))</f>
        <v>0</v>
      </c>
    </row>
    <row r="30" spans="1:13" s="402" customFormat="1" ht="15" customHeight="1" x14ac:dyDescent="0.25">
      <c r="A30" s="516" t="s">
        <v>415</v>
      </c>
      <c r="B30" s="530">
        <f>Revenue!F53</f>
        <v>0</v>
      </c>
      <c r="C30" s="531">
        <f>IF(ISBLANK(B30),"  ",IF(F30&gt;0,B30/F30,IF(B30&gt;0,1,0)))</f>
        <v>0</v>
      </c>
      <c r="D30" s="532">
        <f>Revenue!G53</f>
        <v>0</v>
      </c>
      <c r="E30" s="526">
        <f t="shared" si="3"/>
        <v>0</v>
      </c>
      <c r="F30" s="533">
        <f>D30+B30</f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>J30+H30</f>
        <v>0</v>
      </c>
      <c r="M30" s="534">
        <f>IF(ISBLANK(L30),"  ",IF(L85&gt;0,L30/L85,IF(L30&gt;0,1,0)))</f>
        <v>0</v>
      </c>
    </row>
    <row r="31" spans="1:13" s="402" customFormat="1" ht="15" customHeight="1" x14ac:dyDescent="0.25">
      <c r="A31" s="536" t="s">
        <v>466</v>
      </c>
      <c r="B31" s="530">
        <f>Revenue!F54</f>
        <v>0</v>
      </c>
      <c r="C31" s="531">
        <f t="shared" si="2"/>
        <v>0</v>
      </c>
      <c r="D31" s="532">
        <f>Revenue!G54</f>
        <v>0</v>
      </c>
      <c r="E31" s="526">
        <f t="shared" si="3"/>
        <v>0</v>
      </c>
      <c r="F31" s="533">
        <f t="shared" si="0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si="4"/>
        <v>0</v>
      </c>
      <c r="J31" s="532">
        <f>Revenue!K54</f>
        <v>0</v>
      </c>
      <c r="K31" s="535">
        <f t="shared" si="5"/>
        <v>0</v>
      </c>
      <c r="L31" s="533">
        <f t="shared" si="1"/>
        <v>0</v>
      </c>
      <c r="M31" s="534">
        <f>IF(ISBLANK(L31),"  ",IF(L81&gt;0,L31/L81,IF(L31&gt;0,1,0)))</f>
        <v>0</v>
      </c>
    </row>
    <row r="32" spans="1:13" s="402" customFormat="1" ht="15" customHeight="1" x14ac:dyDescent="0.25">
      <c r="A32" s="529" t="s">
        <v>464</v>
      </c>
      <c r="B32" s="530">
        <f>Revenue!F55</f>
        <v>0</v>
      </c>
      <c r="C32" s="531">
        <f t="shared" si="2"/>
        <v>0</v>
      </c>
      <c r="D32" s="532">
        <f>Revenue!G55</f>
        <v>0</v>
      </c>
      <c r="E32" s="526">
        <f t="shared" si="3"/>
        <v>0</v>
      </c>
      <c r="F32" s="533">
        <f t="shared" si="0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4"/>
        <v>0</v>
      </c>
      <c r="J32" s="532">
        <f>Revenue!K55</f>
        <v>0</v>
      </c>
      <c r="K32" s="535">
        <f t="shared" ref="K32:K35" si="6">IF(ISBLANK(J32),"  ",IF(L32&gt;0,J32/L32,IF(J32&gt;0,1,0)))</f>
        <v>0</v>
      </c>
      <c r="L32" s="533">
        <f t="shared" ref="L32:L35" si="7">J32+H32</f>
        <v>0</v>
      </c>
      <c r="M32" s="534">
        <f>IF(ISBLANK(L32),"  ",IF(L82&gt;0,L32/L82,IF(L32&gt;0,1,0)))</f>
        <v>0</v>
      </c>
    </row>
    <row r="33" spans="1:13" s="402" customFormat="1" ht="15" customHeight="1" x14ac:dyDescent="0.25">
      <c r="A33" s="529" t="s">
        <v>463</v>
      </c>
      <c r="B33" s="530">
        <f>Revenue!F56</f>
        <v>0</v>
      </c>
      <c r="C33" s="531">
        <f t="shared" si="2"/>
        <v>0</v>
      </c>
      <c r="D33" s="532">
        <f>Revenue!G56</f>
        <v>0</v>
      </c>
      <c r="E33" s="526">
        <f t="shared" si="3"/>
        <v>0</v>
      </c>
      <c r="F33" s="533">
        <f t="shared" si="0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4"/>
        <v>0</v>
      </c>
      <c r="J33" s="532">
        <f>Revenue!K56</f>
        <v>0</v>
      </c>
      <c r="K33" s="535">
        <f t="shared" si="6"/>
        <v>0</v>
      </c>
      <c r="L33" s="533">
        <f t="shared" si="7"/>
        <v>0</v>
      </c>
      <c r="M33" s="534">
        <f>IF(ISBLANK(L33),"  ",IF(L83&gt;0,L33/L83,IF(L33&gt;0,1,0)))</f>
        <v>0</v>
      </c>
    </row>
    <row r="34" spans="1:13" s="402" customFormat="1" ht="15" customHeight="1" x14ac:dyDescent="0.25">
      <c r="A34" s="529" t="s">
        <v>467</v>
      </c>
      <c r="B34" s="530">
        <f>Revenue!F57</f>
        <v>0</v>
      </c>
      <c r="C34" s="531">
        <f t="shared" si="2"/>
        <v>0</v>
      </c>
      <c r="D34" s="532">
        <f>Revenue!G57</f>
        <v>0</v>
      </c>
      <c r="E34" s="526">
        <f t="shared" si="3"/>
        <v>0</v>
      </c>
      <c r="F34" s="533">
        <f t="shared" si="0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4"/>
        <v>0</v>
      </c>
      <c r="J34" s="532">
        <f>Revenue!K57</f>
        <v>0</v>
      </c>
      <c r="K34" s="535">
        <f t="shared" si="6"/>
        <v>0</v>
      </c>
      <c r="L34" s="533">
        <f t="shared" si="7"/>
        <v>0</v>
      </c>
      <c r="M34" s="534">
        <f>IF(ISBLANK(L34),"  ",IF(L84&gt;0,L34/L84,IF(L34&gt;0,1,0)))</f>
        <v>0</v>
      </c>
    </row>
    <row r="35" spans="1:13" s="402" customFormat="1" ht="15" customHeight="1" x14ac:dyDescent="0.25">
      <c r="A35" s="529" t="s">
        <v>465</v>
      </c>
      <c r="B35" s="530">
        <f>Revenue!F58</f>
        <v>0</v>
      </c>
      <c r="C35" s="531">
        <f t="shared" si="2"/>
        <v>0</v>
      </c>
      <c r="D35" s="532">
        <f>Revenue!G58</f>
        <v>0</v>
      </c>
      <c r="E35" s="526">
        <f t="shared" si="3"/>
        <v>0</v>
      </c>
      <c r="F35" s="533">
        <f t="shared" si="0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4"/>
        <v>0</v>
      </c>
      <c r="J35" s="532">
        <f>Revenue!K58</f>
        <v>0</v>
      </c>
      <c r="K35" s="535">
        <f t="shared" si="6"/>
        <v>0</v>
      </c>
      <c r="L35" s="533">
        <f t="shared" si="7"/>
        <v>0</v>
      </c>
      <c r="M35" s="534">
        <f>IF(ISBLANK(L35),"  ",IF(L85&gt;0,L35/L85,IF(L35&gt;0,1,0)))</f>
        <v>0</v>
      </c>
    </row>
    <row r="36" spans="1:13" s="402" customFormat="1" ht="15" customHeight="1" x14ac:dyDescent="0.25">
      <c r="A36" s="529" t="s">
        <v>565</v>
      </c>
      <c r="B36" s="530">
        <f>Revenue!F59</f>
        <v>0</v>
      </c>
      <c r="C36" s="531">
        <f t="shared" ref="C36:C38" si="8">IF(ISBLANK(B36),"  ",IF(F36&gt;0,B36/F36,IF(B36&gt;0,1,0)))</f>
        <v>0</v>
      </c>
      <c r="D36" s="532">
        <f>Revenue!G59</f>
        <v>0</v>
      </c>
      <c r="E36" s="526">
        <f t="shared" ref="E36:E38" si="9">IF(ISBLANK(D36),"  ",IF(F36&gt;0,D36/F36,IF(D36&gt;0,1,0)))</f>
        <v>0</v>
      </c>
      <c r="F36" s="533">
        <f t="shared" ref="F36:F38" si="10">D36+B36</f>
        <v>0</v>
      </c>
      <c r="G36" s="534">
        <f t="shared" ref="G36:G38" si="11">IF(ISBLANK(F36),"  ",IF(F86&gt;0,F36/F86,IF(F36&gt;0,1,0)))</f>
        <v>0</v>
      </c>
      <c r="H36" s="530">
        <f>Revenue!J59</f>
        <v>0</v>
      </c>
      <c r="I36" s="531">
        <f t="shared" ref="I36:I38" si="12">IF(ISBLANK(H36),"  ",IF(L36&gt;0,H36/L36,IF(H36&gt;0,1,0)))</f>
        <v>0</v>
      </c>
      <c r="J36" s="532">
        <f>Revenue!K59</f>
        <v>0</v>
      </c>
      <c r="K36" s="535">
        <f t="shared" ref="K36:K38" si="13">IF(ISBLANK(J36),"  ",IF(L36&gt;0,J36/L36,IF(J36&gt;0,1,0)))</f>
        <v>0</v>
      </c>
      <c r="L36" s="533">
        <f t="shared" ref="L36:L38" si="14">J36+H36</f>
        <v>0</v>
      </c>
      <c r="M36" s="534">
        <f t="shared" ref="M36:M38" si="15">IF(ISBLANK(L36),"  ",IF(L86&gt;0,L36/L86,IF(L36&gt;0,1,0)))</f>
        <v>0</v>
      </c>
    </row>
    <row r="37" spans="1:13" s="402" customFormat="1" ht="15" customHeight="1" x14ac:dyDescent="0.25">
      <c r="A37" s="529" t="s">
        <v>566</v>
      </c>
      <c r="B37" s="530">
        <f>Revenue!F60</f>
        <v>0</v>
      </c>
      <c r="C37" s="531">
        <f t="shared" si="8"/>
        <v>0</v>
      </c>
      <c r="D37" s="532">
        <f>Revenue!G60</f>
        <v>0</v>
      </c>
      <c r="E37" s="526">
        <f t="shared" si="9"/>
        <v>0</v>
      </c>
      <c r="F37" s="533">
        <f t="shared" si="10"/>
        <v>0</v>
      </c>
      <c r="G37" s="534">
        <f t="shared" si="11"/>
        <v>0</v>
      </c>
      <c r="H37" s="530">
        <f>Revenue!J60</f>
        <v>0</v>
      </c>
      <c r="I37" s="531">
        <f t="shared" si="12"/>
        <v>0</v>
      </c>
      <c r="J37" s="532">
        <f>Revenue!K60</f>
        <v>0</v>
      </c>
      <c r="K37" s="535">
        <f t="shared" si="13"/>
        <v>0</v>
      </c>
      <c r="L37" s="533">
        <f t="shared" si="14"/>
        <v>0</v>
      </c>
      <c r="M37" s="534">
        <f t="shared" si="15"/>
        <v>0</v>
      </c>
    </row>
    <row r="38" spans="1:13" s="402" customFormat="1" ht="15" customHeight="1" x14ac:dyDescent="0.25">
      <c r="A38" s="529" t="s">
        <v>567</v>
      </c>
      <c r="B38" s="530">
        <f>Revenue!F61</f>
        <v>0</v>
      </c>
      <c r="C38" s="531">
        <f t="shared" si="8"/>
        <v>0</v>
      </c>
      <c r="D38" s="532">
        <f>Revenue!G61</f>
        <v>0</v>
      </c>
      <c r="E38" s="526">
        <f t="shared" si="9"/>
        <v>0</v>
      </c>
      <c r="F38" s="533">
        <f t="shared" si="10"/>
        <v>0</v>
      </c>
      <c r="G38" s="534">
        <f t="shared" si="11"/>
        <v>0</v>
      </c>
      <c r="H38" s="530">
        <f>Revenue!J61</f>
        <v>0</v>
      </c>
      <c r="I38" s="531">
        <f t="shared" si="12"/>
        <v>0</v>
      </c>
      <c r="J38" s="532">
        <f>Revenue!K61</f>
        <v>0</v>
      </c>
      <c r="K38" s="535">
        <f t="shared" si="13"/>
        <v>0</v>
      </c>
      <c r="L38" s="533">
        <f t="shared" si="14"/>
        <v>0</v>
      </c>
      <c r="M38" s="534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568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31419340.440000001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31419340.440000001</v>
      </c>
      <c r="G44" s="271">
        <f>IF(ISBLANK(F44),"  ",IF(F81&gt;0,F44/F81,IF(F44&gt;0,1,0)))</f>
        <v>0.38689159563531617</v>
      </c>
      <c r="H44" s="217">
        <f>SUM(H13,H14,H15,H40,H42,H43)</f>
        <v>35509123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35509123</v>
      </c>
      <c r="M44" s="271">
        <f>IF(ISBLANK(L44),"  ",IF(L81&gt;0,L44/L81,IF(L44&gt;0,1,0)))</f>
        <v>0.46190918976655565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Revenue!F7</f>
        <v>0</v>
      </c>
      <c r="C54" s="252">
        <f t="shared" si="2"/>
        <v>0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0">IF(ISBLANK(H54),"  ",IF(L54&gt;0,H54/L54,IF(H54&gt;0,1,0)))</f>
        <v>0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0</v>
      </c>
      <c r="M54" s="256">
        <f>IF(ISBLANK(L54),"  ",IF(L81&gt;0,L54/L81,IF(L54&gt;0,1,0)))</f>
        <v>0</v>
      </c>
    </row>
    <row r="55" spans="1:13" ht="15" customHeight="1" x14ac:dyDescent="0.25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5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0</v>
      </c>
      <c r="E56" s="254">
        <f t="shared" si="23"/>
        <v>0</v>
      </c>
      <c r="F56" s="285">
        <f t="shared" si="19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0"/>
        <v>0</v>
      </c>
      <c r="J56" s="284">
        <f>Revenue!K9</f>
        <v>0</v>
      </c>
      <c r="K56" s="259">
        <f t="shared" si="21"/>
        <v>0</v>
      </c>
      <c r="L56" s="285">
        <f t="shared" si="22"/>
        <v>0</v>
      </c>
      <c r="M56" s="261">
        <f>IF(ISBLANK(L56),"  ",IF(L81&gt;0,L56/L81,IF(L56&gt;0,1,0)))</f>
        <v>0</v>
      </c>
    </row>
    <row r="57" spans="1:13" ht="15" customHeight="1" x14ac:dyDescent="0.25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0</v>
      </c>
      <c r="E57" s="254">
        <f t="shared" si="23"/>
        <v>0</v>
      </c>
      <c r="F57" s="285">
        <f t="shared" si="19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0"/>
        <v>0</v>
      </c>
      <c r="J57" s="284">
        <f>Revenue!K10</f>
        <v>0</v>
      </c>
      <c r="K57" s="259">
        <f t="shared" si="21"/>
        <v>0</v>
      </c>
      <c r="L57" s="285">
        <f t="shared" si="22"/>
        <v>0</v>
      </c>
      <c r="M57" s="261">
        <f>IF(ISBLANK(L57),"  ",IF(L81&gt;0,L57/L81,IF(L57&gt;0,1,0)))</f>
        <v>0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5">
      <c r="A59" s="208" t="s">
        <v>253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0</v>
      </c>
      <c r="E59" s="254">
        <f t="shared" si="23"/>
        <v>0</v>
      </c>
      <c r="F59" s="281">
        <f t="shared" si="19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0"/>
        <v>0</v>
      </c>
      <c r="J59" s="262">
        <f>Revenue!K11+Revenue!K12+Revenue!K14+Revenue!K15+Revenue!K17+Revenue!K18+Revenue!K22+Revenue!K23+Revenue!K13+Revenue!K16</f>
        <v>0</v>
      </c>
      <c r="K59" s="259">
        <f t="shared" si="21"/>
        <v>0</v>
      </c>
      <c r="L59" s="281">
        <f t="shared" si="22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2"/>
        <v>0</v>
      </c>
      <c r="D60" s="272">
        <f>D59+D57+D56+D55+D54+D58</f>
        <v>0</v>
      </c>
      <c r="E60" s="297">
        <f t="shared" si="23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0"/>
        <v>0</v>
      </c>
      <c r="J60" s="272">
        <f>J59+J57+J56+J55+J54+J58</f>
        <v>0</v>
      </c>
      <c r="K60" s="270">
        <f t="shared" si="21"/>
        <v>0</v>
      </c>
      <c r="L60" s="281">
        <f>L59+L57+L56+L55+L54+L58</f>
        <v>0</v>
      </c>
      <c r="M60" s="271">
        <f>IF(ISBLANK(L60),"  ",IF(L81&gt;0,L60/L81,IF(L60&gt;0,1,0)))</f>
        <v>0</v>
      </c>
    </row>
    <row r="61" spans="1:13" ht="15" customHeight="1" x14ac:dyDescent="0.25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Revenue!F28</f>
        <v>216947.45</v>
      </c>
      <c r="C63" s="257">
        <f t="shared" si="2"/>
        <v>0.31610527439105424</v>
      </c>
      <c r="D63" s="262">
        <f>Revenue!G28</f>
        <v>469366.47</v>
      </c>
      <c r="E63" s="254">
        <f t="shared" si="23"/>
        <v>0.68389472560894582</v>
      </c>
      <c r="F63" s="247">
        <f t="shared" si="24"/>
        <v>686313.91999999993</v>
      </c>
      <c r="G63" s="261">
        <f>IF(ISBLANK(F63),"  ",IF(F81&gt;0,F63/F81,IF(F63&gt;0,1,0)))</f>
        <v>8.4511349982854291E-3</v>
      </c>
      <c r="H63" s="209">
        <f>Revenue!J28</f>
        <v>91500</v>
      </c>
      <c r="I63" s="257">
        <f t="shared" si="20"/>
        <v>1</v>
      </c>
      <c r="J63" s="262">
        <f>Revenue!K28</f>
        <v>0</v>
      </c>
      <c r="K63" s="259">
        <f t="shared" si="21"/>
        <v>0</v>
      </c>
      <c r="L63" s="247">
        <f t="shared" si="25"/>
        <v>91500</v>
      </c>
      <c r="M63" s="261">
        <f>IF(ISBLANK(L63),"  ",IF(L81&gt;0,L63/L81,IF(L63&gt;0,1,0)))</f>
        <v>1.1902487950389493E-3</v>
      </c>
    </row>
    <row r="64" spans="1:13" ht="15" customHeight="1" x14ac:dyDescent="0.25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1035157.09</v>
      </c>
      <c r="E64" s="254">
        <f t="shared" si="23"/>
        <v>1</v>
      </c>
      <c r="F64" s="247">
        <f t="shared" si="24"/>
        <v>1035157.09</v>
      </c>
      <c r="G64" s="261">
        <f>IF(ISBLANK(F64),"  ",IF(F81&gt;0,F64/F81,IF(F64&gt;0,1,0)))</f>
        <v>1.2746721372083346E-2</v>
      </c>
      <c r="H64" s="209">
        <f>Revenue!J73</f>
        <v>0</v>
      </c>
      <c r="I64" s="257">
        <f t="shared" si="20"/>
        <v>0</v>
      </c>
      <c r="J64" s="262">
        <f>Revenue!K73</f>
        <v>2500000</v>
      </c>
      <c r="K64" s="259">
        <f t="shared" si="21"/>
        <v>1</v>
      </c>
      <c r="L64" s="247">
        <f t="shared" si="25"/>
        <v>2500000</v>
      </c>
      <c r="M64" s="261">
        <f>IF(ISBLANK(L64),"  ",IF(L81&gt;0,L64/L81,IF(L64&gt;0,1,0)))</f>
        <v>3.2520458880845614E-2</v>
      </c>
    </row>
    <row r="65" spans="1:13" ht="15" customHeight="1" x14ac:dyDescent="0.25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5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1562395.03</v>
      </c>
      <c r="E67" s="254">
        <f t="shared" si="23"/>
        <v>1</v>
      </c>
      <c r="F67" s="247">
        <f t="shared" si="24"/>
        <v>1562395.03</v>
      </c>
      <c r="G67" s="261">
        <f>IF(ISBLANK(F67),"  ",IF(F81&gt;0,F67/F81,IF(F67&gt;0,1,0)))</f>
        <v>1.9239025953575611E-2</v>
      </c>
      <c r="H67" s="209">
        <f>Revenue!J84</f>
        <v>0</v>
      </c>
      <c r="I67" s="257">
        <f t="shared" si="20"/>
        <v>0</v>
      </c>
      <c r="J67" s="262">
        <f>Revenue!K84</f>
        <v>2020000</v>
      </c>
      <c r="K67" s="259">
        <f t="shared" si="21"/>
        <v>1</v>
      </c>
      <c r="L67" s="247">
        <f t="shared" si="25"/>
        <v>2020000</v>
      </c>
      <c r="M67" s="261">
        <f>IF(ISBLANK(L67),"  ",IF(L81&gt;0,L67/L81,IF(L67&gt;0,1,0)))</f>
        <v>2.6276530775723252E-2</v>
      </c>
    </row>
    <row r="68" spans="1:13" ht="15" customHeight="1" x14ac:dyDescent="0.25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97910</v>
      </c>
      <c r="E68" s="254">
        <f t="shared" si="23"/>
        <v>1</v>
      </c>
      <c r="F68" s="247">
        <f t="shared" si="24"/>
        <v>97910</v>
      </c>
      <c r="G68" s="261">
        <f>IF(ISBLANK(F68),"  ",IF(F81&gt;0,F68/F81,IF(F68&gt;0,1,0)))</f>
        <v>1.2056445360777855E-3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12913247.859999999</v>
      </c>
      <c r="E69" s="254">
        <f t="shared" si="23"/>
        <v>1</v>
      </c>
      <c r="F69" s="247">
        <f t="shared" si="24"/>
        <v>12913247.859999999</v>
      </c>
      <c r="G69" s="261">
        <f>IF(ISBLANK(F69),"  ",IF(F81&gt;0,F69/F81,IF(F69&gt;0,1,0)))</f>
        <v>0.1590112013627531</v>
      </c>
      <c r="H69" s="209">
        <f>Revenue!J75+Revenue!J74</f>
        <v>0</v>
      </c>
      <c r="I69" s="257">
        <f t="shared" si="20"/>
        <v>0</v>
      </c>
      <c r="J69" s="262">
        <f>Revenue!K75+Revenue!K74</f>
        <v>16000000</v>
      </c>
      <c r="K69" s="259">
        <f t="shared" si="21"/>
        <v>1</v>
      </c>
      <c r="L69" s="247">
        <f t="shared" si="25"/>
        <v>16000000</v>
      </c>
      <c r="M69" s="261">
        <f>IF(ISBLANK(L69),"  ",IF(L81&gt;0,L69/L81,IF(L69&gt;0,1,0)))</f>
        <v>0.20813093683741191</v>
      </c>
    </row>
    <row r="70" spans="1:13" ht="15" customHeight="1" x14ac:dyDescent="0.25">
      <c r="A70" s="211" t="s">
        <v>222</v>
      </c>
      <c r="B70" s="209">
        <f>Revenue!F30</f>
        <v>628613.55000000005</v>
      </c>
      <c r="C70" s="257">
        <f t="shared" si="2"/>
        <v>6.8758708649374167E-2</v>
      </c>
      <c r="D70" s="262">
        <f>Revenue!G30</f>
        <v>8513698.1999999993</v>
      </c>
      <c r="E70" s="254">
        <f t="shared" si="23"/>
        <v>0.93124129135062572</v>
      </c>
      <c r="F70" s="247">
        <f t="shared" si="24"/>
        <v>9142311.75</v>
      </c>
      <c r="G70" s="261">
        <f>IF(ISBLANK(F70),"  ",IF(F81&gt;0,F70/F81,IF(F70&gt;0,1,0)))</f>
        <v>0.11257663373003</v>
      </c>
      <c r="H70" s="209">
        <f>Revenue!J30</f>
        <v>754061</v>
      </c>
      <c r="I70" s="257">
        <f t="shared" si="20"/>
        <v>1</v>
      </c>
      <c r="J70" s="262">
        <f>Revenue!K30</f>
        <v>0</v>
      </c>
      <c r="K70" s="259">
        <f t="shared" si="21"/>
        <v>0</v>
      </c>
      <c r="L70" s="247">
        <f t="shared" si="25"/>
        <v>754061</v>
      </c>
      <c r="M70" s="261">
        <f>IF(ISBLANK(L70),"  ",IF(L81&gt;0,L70/L81,IF(L70&gt;0,1,0)))</f>
        <v>9.8089638976597282E-3</v>
      </c>
    </row>
    <row r="71" spans="1:13" ht="15" customHeight="1" x14ac:dyDescent="0.25">
      <c r="A71" s="251" t="s">
        <v>531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845561</v>
      </c>
      <c r="C72" s="269">
        <f t="shared" si="2"/>
        <v>3.3240942040248626E-2</v>
      </c>
      <c r="D72" s="272">
        <f>D60+SUM(D61:D71)</f>
        <v>24591774.649999999</v>
      </c>
      <c r="E72" s="297">
        <f t="shared" si="23"/>
        <v>0.96675905795975137</v>
      </c>
      <c r="F72" s="217">
        <f>F60+SUM(F61:F71)</f>
        <v>25437335.649999999</v>
      </c>
      <c r="G72" s="271">
        <f>IF(ISBLANK(F72),"  ",IF(F81&gt;0,F72/F81,IF(F72&gt;0,1,0)))</f>
        <v>0.31323036195280529</v>
      </c>
      <c r="H72" s="217">
        <f>H60+SUM(H61:H71)</f>
        <v>845561</v>
      </c>
      <c r="I72" s="269">
        <f t="shared" si="20"/>
        <v>3.9575885697548496E-2</v>
      </c>
      <c r="J72" s="272">
        <f>J60+SUM(J61:J71)</f>
        <v>20520000</v>
      </c>
      <c r="K72" s="270">
        <f t="shared" si="21"/>
        <v>0.96042411430245145</v>
      </c>
      <c r="L72" s="217">
        <f>L60+SUM(L61:L71)</f>
        <v>21365561</v>
      </c>
      <c r="M72" s="271">
        <f>IF(ISBLANK(L72),"  ",IF(L81&gt;0,L72/L81,IF(L72&gt;0,1,0)))</f>
        <v>0.27792713918667944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24352998.129999999</v>
      </c>
      <c r="E78" s="297">
        <f t="shared" si="23"/>
        <v>1</v>
      </c>
      <c r="F78" s="247">
        <f>D78+B78</f>
        <v>24352998.129999999</v>
      </c>
      <c r="G78" s="261">
        <f>IF(ISBLANK(F78),"  ",IF(F81&gt;0,F78/F81,IF(F78&gt;0,1,0)))</f>
        <v>0.29987804241187854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20000000</v>
      </c>
      <c r="K78" s="259">
        <f>IF(ISBLANK(J78),"  ",IF(L78&gt;0,J78/L78,IF(J78&gt;0,1,0)))</f>
        <v>1</v>
      </c>
      <c r="L78" s="247">
        <f>J78+H78</f>
        <v>20000000</v>
      </c>
      <c r="M78" s="261">
        <f>IF(ISBLANK(L78),"  ",IF(L81&gt;0,L78/L81,IF(L78&gt;0,1,0)))</f>
        <v>0.26016367104676491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24352998.129999999</v>
      </c>
      <c r="E79" s="297">
        <f t="shared" si="23"/>
        <v>1</v>
      </c>
      <c r="F79" s="273">
        <f>F78+F77+F76+F75+F74</f>
        <v>24352998.129999999</v>
      </c>
      <c r="G79" s="271">
        <f>IF(ISBLANK(F79),"  ",IF(F81&gt;0,F79/F81,IF(F79&gt;0,1,0)))</f>
        <v>0.29987804241187854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20000000</v>
      </c>
      <c r="K79" s="270">
        <f>IF(ISBLANK(J79),"  ",IF(L79&gt;0,J79/L79,IF(J79&gt;0,1,0)))</f>
        <v>1</v>
      </c>
      <c r="L79" s="273">
        <f>L78+L77+L76+L75+L74</f>
        <v>20000000</v>
      </c>
      <c r="M79" s="271">
        <f>IF(ISBLANK(L79),"  ",IF(L81&gt;0,L79/L81,IF(L79&gt;0,1,0)))</f>
        <v>0.26016367104676491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32264901.440000001</v>
      </c>
      <c r="C81" s="294">
        <f t="shared" si="2"/>
        <v>0.39730366794223548</v>
      </c>
      <c r="D81" s="293">
        <f>D79+D72+D51+D44+D52+D80</f>
        <v>48944772.780000001</v>
      </c>
      <c r="E81" s="295">
        <f>IF(ISBLANK(D81),"  ",IF(F81&gt;0,D81/F81,IF(D81&gt;0,1,0)))</f>
        <v>0.60269633205776452</v>
      </c>
      <c r="F81" s="293">
        <f>F79+F72+F51+F44+F52+F80</f>
        <v>81209674.219999999</v>
      </c>
      <c r="G81" s="296">
        <f>IF(ISBLANK(F81),"  ",IF(F81&gt;0,F81/F81,IF(F81&gt;0,1,0)))</f>
        <v>1</v>
      </c>
      <c r="H81" s="293">
        <f>H79+H72+H51+H44+H52+H80</f>
        <v>36354684</v>
      </c>
      <c r="I81" s="294">
        <f>IF(ISBLANK(H81),"  ",IF(L81&gt;0,H81/L81,IF(H81&gt;0,1,0)))</f>
        <v>0.47290840245925436</v>
      </c>
      <c r="J81" s="293">
        <f>J79+J72+J51+J44+J52+J80</f>
        <v>40520000</v>
      </c>
      <c r="K81" s="295">
        <f>IF(ISBLANK(J81),"  ",IF(L81&gt;0,J81/L81,IF(J81&gt;0,1,0)))</f>
        <v>0.52709159754074564</v>
      </c>
      <c r="L81" s="293">
        <f>L79+L72+L51+L44+L52+L80</f>
        <v>76874684</v>
      </c>
      <c r="M81" s="296">
        <f>IF(ISBLANK(L81),"  ",IF(L81&gt;0,L81/L81,IF(L81&gt;0,1,0)))</f>
        <v>1</v>
      </c>
    </row>
    <row r="82" spans="1:13" ht="15" customHeight="1" thickTop="1" x14ac:dyDescent="0.25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zoomScaleNormal="100" workbookViewId="0">
      <pane xSplit="1" ySplit="10" topLeftCell="B62" activePane="bottomRight" state="frozen"/>
      <selection pane="topRight" activeCell="B1" sqref="B1"/>
      <selection pane="bottomLeft" activeCell="A11" sqref="A11"/>
      <selection pane="bottomRight" activeCell="F7" sqref="F7"/>
    </sheetView>
  </sheetViews>
  <sheetFormatPr defaultColWidth="45.5546875" defaultRowHeight="15" customHeight="1" x14ac:dyDescent="0.25"/>
  <cols>
    <col min="1" max="1" width="61.88671875" style="98" bestFit="1" customWidth="1"/>
    <col min="2" max="7" width="19.88671875" style="136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72" customFormat="1" ht="20.100000000000001" customHeight="1" x14ac:dyDescent="0.3">
      <c r="A1" s="366" t="s">
        <v>131</v>
      </c>
      <c r="B1" s="380"/>
      <c r="C1" s="380"/>
      <c r="D1" s="380"/>
      <c r="E1" s="381" t="s">
        <v>79</v>
      </c>
      <c r="F1" s="370" t="str">
        <f>Revenue!B2</f>
        <v>Pennington Biomedical Research Center</v>
      </c>
      <c r="G1" s="370"/>
    </row>
    <row r="2" spans="1:7" s="372" customFormat="1" ht="20.100000000000001" customHeight="1" x14ac:dyDescent="0.3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5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5">
      <c r="A5" s="197"/>
      <c r="C5" s="198"/>
      <c r="E5" s="198"/>
      <c r="G5" s="198"/>
    </row>
    <row r="6" spans="1:7" ht="15" customHeight="1" x14ac:dyDescent="0.25">
      <c r="A6" s="199"/>
      <c r="B6" s="200" t="s">
        <v>549</v>
      </c>
      <c r="C6" s="201"/>
      <c r="D6" s="200" t="s">
        <v>452</v>
      </c>
      <c r="E6" s="201"/>
      <c r="F6" s="200" t="s">
        <v>548</v>
      </c>
      <c r="G6" s="201"/>
    </row>
    <row r="7" spans="1:7" ht="15" customHeight="1" x14ac:dyDescent="0.25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5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5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5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5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5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5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5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5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5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5">
      <c r="A36" s="211" t="s">
        <v>388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5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5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5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5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3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5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5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5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5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3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5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5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5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5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449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5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5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5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5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5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5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5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5"/>
    <row r="67" spans="1:7" ht="15" customHeight="1" x14ac:dyDescent="0.25">
      <c r="A67" s="98" t="s">
        <v>117</v>
      </c>
      <c r="D67" s="136" t="s">
        <v>117</v>
      </c>
    </row>
    <row r="68" spans="1:7" ht="15" customHeight="1" x14ac:dyDescent="0.25">
      <c r="A68" s="98" t="s">
        <v>117</v>
      </c>
    </row>
    <row r="70" spans="1:7" ht="15" customHeight="1" x14ac:dyDescent="0.25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6"/>
  <sheetViews>
    <sheetView zoomScaleNormal="100" workbookViewId="0">
      <pane xSplit="1" ySplit="6" topLeftCell="B295" activePane="bottomRight" state="frozen"/>
      <selection pane="topRight" activeCell="B1" sqref="B1"/>
      <selection pane="bottomLeft" activeCell="A7" sqref="A7"/>
      <selection pane="bottomRight" activeCell="B189" sqref="B189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38" customWidth="1"/>
    <col min="6" max="16384" width="15.88671875" style="98"/>
  </cols>
  <sheetData>
    <row r="1" spans="1:7" s="372" customFormat="1" ht="15" customHeight="1" x14ac:dyDescent="0.3">
      <c r="A1" s="366" t="s">
        <v>131</v>
      </c>
      <c r="B1" s="368"/>
      <c r="C1" s="368"/>
      <c r="D1" s="368"/>
      <c r="E1" s="368"/>
    </row>
    <row r="2" spans="1:7" s="372" customFormat="1" ht="15" customHeight="1" x14ac:dyDescent="0.3">
      <c r="A2" s="366" t="s">
        <v>258</v>
      </c>
      <c r="B2" s="368"/>
      <c r="C2" s="369" t="s">
        <v>79</v>
      </c>
      <c r="D2" s="370" t="str">
        <f>Revenue!B2</f>
        <v>Pennington Biomedical Research Center</v>
      </c>
      <c r="E2" s="371"/>
    </row>
    <row r="3" spans="1:7" s="372" customFormat="1" ht="15" customHeight="1" thickBot="1" x14ac:dyDescent="0.3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551</v>
      </c>
    </row>
    <row r="6" spans="1:7" ht="15" customHeight="1" x14ac:dyDescent="0.25">
      <c r="A6" s="162"/>
      <c r="B6" s="160" t="s">
        <v>453</v>
      </c>
      <c r="C6" s="160" t="s">
        <v>453</v>
      </c>
      <c r="D6" s="160" t="s">
        <v>550</v>
      </c>
      <c r="E6" s="161" t="s">
        <v>453</v>
      </c>
    </row>
    <row r="7" spans="1:7" ht="15" customHeight="1" x14ac:dyDescent="0.25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5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5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5">
      <c r="A11" s="163" t="s">
        <v>261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5">
      <c r="A12" s="163" t="s">
        <v>262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5">
      <c r="A13" s="163" t="s">
        <v>263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5">
      <c r="A15" s="163" t="s">
        <v>264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5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5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5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5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5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5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5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5">
      <c r="A29" s="163" t="s">
        <v>178</v>
      </c>
      <c r="B29" s="146">
        <f>Research!F7</f>
        <v>4799097.95</v>
      </c>
      <c r="C29" s="146">
        <f>Research!H7</f>
        <v>5128842</v>
      </c>
      <c r="D29" s="146">
        <f>Research!J7</f>
        <v>5024290</v>
      </c>
      <c r="E29" s="164">
        <f t="shared" ref="E29:E47" si="1">D29-C29</f>
        <v>-104552</v>
      </c>
    </row>
    <row r="30" spans="1:6" ht="15" customHeight="1" x14ac:dyDescent="0.25">
      <c r="A30" s="163" t="s">
        <v>179</v>
      </c>
      <c r="B30" s="146">
        <f>Research!F8</f>
        <v>221245.64</v>
      </c>
      <c r="C30" s="146">
        <f>Research!H8</f>
        <v>415237</v>
      </c>
      <c r="D30" s="146">
        <f>Research!J8</f>
        <v>273650</v>
      </c>
      <c r="E30" s="164">
        <f t="shared" si="1"/>
        <v>-141587</v>
      </c>
    </row>
    <row r="31" spans="1:6" ht="15" customHeight="1" x14ac:dyDescent="0.25">
      <c r="A31" s="163" t="s">
        <v>180</v>
      </c>
      <c r="B31" s="146">
        <f>Research!F9</f>
        <v>1404094.63</v>
      </c>
      <c r="C31" s="146">
        <f>Research!H9</f>
        <v>1766037</v>
      </c>
      <c r="D31" s="146">
        <f>Research!J9</f>
        <v>1714986</v>
      </c>
      <c r="E31" s="164">
        <f t="shared" si="1"/>
        <v>-51051</v>
      </c>
    </row>
    <row r="32" spans="1:6" s="153" customFormat="1" ht="15" customHeight="1" x14ac:dyDescent="0.25">
      <c r="A32" s="165" t="s">
        <v>181</v>
      </c>
      <c r="B32" s="166">
        <f>B31+B30+B29</f>
        <v>6424438.2200000007</v>
      </c>
      <c r="C32" s="166">
        <f>C31+C30+C29</f>
        <v>7310116</v>
      </c>
      <c r="D32" s="166">
        <f>D31+D30+D29</f>
        <v>7012926</v>
      </c>
      <c r="E32" s="167">
        <f t="shared" si="1"/>
        <v>-297190</v>
      </c>
    </row>
    <row r="33" spans="1:5" ht="15" customHeight="1" x14ac:dyDescent="0.25">
      <c r="A33" s="163" t="s">
        <v>261</v>
      </c>
      <c r="B33" s="146">
        <f>Research!F12</f>
        <v>68169.86</v>
      </c>
      <c r="C33" s="146">
        <f>Research!H12</f>
        <v>7000</v>
      </c>
      <c r="D33" s="146">
        <f>Research!J12</f>
        <v>5500</v>
      </c>
      <c r="E33" s="164">
        <f t="shared" si="1"/>
        <v>-1500</v>
      </c>
    </row>
    <row r="34" spans="1:5" ht="15" customHeight="1" x14ac:dyDescent="0.25">
      <c r="A34" s="163" t="s">
        <v>262</v>
      </c>
      <c r="B34" s="146">
        <f>Research!F14</f>
        <v>782257.62</v>
      </c>
      <c r="C34" s="146">
        <f>Research!H14</f>
        <v>5250</v>
      </c>
      <c r="D34" s="146">
        <f>Research!J14</f>
        <v>5500</v>
      </c>
      <c r="E34" s="164">
        <f t="shared" si="1"/>
        <v>250</v>
      </c>
    </row>
    <row r="35" spans="1:5" ht="15" customHeight="1" x14ac:dyDescent="0.25">
      <c r="A35" s="163" t="s">
        <v>263</v>
      </c>
      <c r="B35" s="146">
        <f>Research!F16</f>
        <v>272491.69</v>
      </c>
      <c r="C35" s="146">
        <f>Research!H16</f>
        <v>12500</v>
      </c>
      <c r="D35" s="146">
        <f>Research!J16</f>
        <v>16925</v>
      </c>
      <c r="E35" s="164">
        <f t="shared" si="1"/>
        <v>4425</v>
      </c>
    </row>
    <row r="36" spans="1:5" s="153" customFormat="1" ht="15" customHeight="1" x14ac:dyDescent="0.25">
      <c r="A36" s="165" t="s">
        <v>185</v>
      </c>
      <c r="B36" s="166">
        <f>B35+B34+B33</f>
        <v>1122919.1700000002</v>
      </c>
      <c r="C36" s="166">
        <f>C35+C34+C33</f>
        <v>24750</v>
      </c>
      <c r="D36" s="166">
        <f>D35+D34+D33</f>
        <v>27925</v>
      </c>
      <c r="E36" s="167">
        <f t="shared" si="1"/>
        <v>3175</v>
      </c>
    </row>
    <row r="37" spans="1:5" ht="15" customHeight="1" x14ac:dyDescent="0.25">
      <c r="A37" s="163" t="s">
        <v>264</v>
      </c>
      <c r="B37" s="146">
        <f>Research!F27</f>
        <v>68186.02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5">
      <c r="A38" s="163" t="s">
        <v>265</v>
      </c>
      <c r="B38" s="146">
        <f>Research!F29</f>
        <v>7017.47</v>
      </c>
      <c r="C38" s="146">
        <f>Research!H29</f>
        <v>4500</v>
      </c>
      <c r="D38" s="146">
        <f>Research!J29</f>
        <v>38808</v>
      </c>
      <c r="E38" s="164">
        <f t="shared" si="1"/>
        <v>34308</v>
      </c>
    </row>
    <row r="39" spans="1:5" ht="15" customHeight="1" x14ac:dyDescent="0.25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5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75203.490000000005</v>
      </c>
      <c r="C41" s="166">
        <f>C40+C39+C38+C37</f>
        <v>4500</v>
      </c>
      <c r="D41" s="166">
        <f>D40+D39+D38+D37</f>
        <v>38808</v>
      </c>
      <c r="E41" s="167">
        <f t="shared" si="1"/>
        <v>34308</v>
      </c>
    </row>
    <row r="42" spans="1:5" ht="15" customHeight="1" x14ac:dyDescent="0.25">
      <c r="A42" s="163" t="s">
        <v>268</v>
      </c>
      <c r="B42" s="146">
        <f>Research!F32+Research!F34</f>
        <v>35018.32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5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5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35018.32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7657579.2000000011</v>
      </c>
      <c r="C47" s="166">
        <f>C45+C41+C36+C32+C46</f>
        <v>7339366</v>
      </c>
      <c r="D47" s="166">
        <f>D45+D41+D36+D32+D46</f>
        <v>7079659</v>
      </c>
      <c r="E47" s="167">
        <f t="shared" si="1"/>
        <v>-259707</v>
      </c>
    </row>
    <row r="48" spans="1:5" ht="15" customHeight="1" x14ac:dyDescent="0.25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5">
      <c r="A51" s="163" t="s">
        <v>178</v>
      </c>
      <c r="B51" s="146">
        <f>'Public Service'!F7</f>
        <v>983391.1</v>
      </c>
      <c r="C51" s="146">
        <f>'Public Service'!H7</f>
        <v>2817885</v>
      </c>
      <c r="D51" s="146">
        <f>'Public Service'!J7</f>
        <v>1238374</v>
      </c>
      <c r="E51" s="164">
        <f t="shared" ref="E51:E69" si="2">D51-C51</f>
        <v>-1579511</v>
      </c>
    </row>
    <row r="52" spans="1:5" ht="15" customHeight="1" x14ac:dyDescent="0.25">
      <c r="A52" s="163" t="s">
        <v>179</v>
      </c>
      <c r="B52" s="146">
        <f>'Public Service'!F8</f>
        <v>36348.550000000003</v>
      </c>
      <c r="C52" s="146">
        <f>'Public Service'!H8</f>
        <v>14875</v>
      </c>
      <c r="D52" s="146">
        <f>'Public Service'!J8</f>
        <v>1119541</v>
      </c>
      <c r="E52" s="164">
        <f t="shared" si="2"/>
        <v>1104666</v>
      </c>
    </row>
    <row r="53" spans="1:5" ht="15" customHeight="1" x14ac:dyDescent="0.25">
      <c r="A53" s="163" t="s">
        <v>180</v>
      </c>
      <c r="B53" s="146">
        <f>'Public Service'!F9</f>
        <v>401041.05</v>
      </c>
      <c r="C53" s="146">
        <f>'Public Service'!H9</f>
        <v>117313</v>
      </c>
      <c r="D53" s="146">
        <f>'Public Service'!J9</f>
        <v>880614</v>
      </c>
      <c r="E53" s="164">
        <f t="shared" si="2"/>
        <v>763301</v>
      </c>
    </row>
    <row r="54" spans="1:5" s="153" customFormat="1" ht="15" customHeight="1" x14ac:dyDescent="0.25">
      <c r="A54" s="165" t="s">
        <v>181</v>
      </c>
      <c r="B54" s="166">
        <f>B53+B52+B51</f>
        <v>1420780.7</v>
      </c>
      <c r="C54" s="166">
        <f>C53+C52+C51</f>
        <v>2950073</v>
      </c>
      <c r="D54" s="166">
        <f>D53+D52+D51</f>
        <v>3238529</v>
      </c>
      <c r="E54" s="167">
        <f t="shared" si="2"/>
        <v>288456</v>
      </c>
    </row>
    <row r="55" spans="1:5" ht="15" customHeight="1" x14ac:dyDescent="0.25">
      <c r="A55" s="163" t="s">
        <v>261</v>
      </c>
      <c r="B55" s="146">
        <f>'Public Service'!F12</f>
        <v>6859.67</v>
      </c>
      <c r="C55" s="146">
        <f>'Public Service'!H12</f>
        <v>11250</v>
      </c>
      <c r="D55" s="146">
        <f>'Public Service'!J12</f>
        <v>41250</v>
      </c>
      <c r="E55" s="164">
        <f t="shared" si="2"/>
        <v>30000</v>
      </c>
    </row>
    <row r="56" spans="1:5" ht="15" customHeight="1" x14ac:dyDescent="0.25">
      <c r="A56" s="163" t="s">
        <v>262</v>
      </c>
      <c r="B56" s="146">
        <f>'Public Service'!F14</f>
        <v>17204.45</v>
      </c>
      <c r="C56" s="146">
        <f>'Public Service'!H14</f>
        <v>8000</v>
      </c>
      <c r="D56" s="146">
        <f>'Public Service'!J14</f>
        <v>3343200</v>
      </c>
      <c r="E56" s="164">
        <f t="shared" si="2"/>
        <v>3335200</v>
      </c>
    </row>
    <row r="57" spans="1:5" ht="15" customHeight="1" x14ac:dyDescent="0.25">
      <c r="A57" s="163" t="s">
        <v>263</v>
      </c>
      <c r="B57" s="146">
        <f>'Public Service'!F16</f>
        <v>56805</v>
      </c>
      <c r="C57" s="146">
        <f>'Public Service'!H16</f>
        <v>1037000</v>
      </c>
      <c r="D57" s="146">
        <f>'Public Service'!J16</f>
        <v>86000</v>
      </c>
      <c r="E57" s="164">
        <f t="shared" si="2"/>
        <v>-951000</v>
      </c>
    </row>
    <row r="58" spans="1:5" s="153" customFormat="1" ht="15" customHeight="1" x14ac:dyDescent="0.25">
      <c r="A58" s="165" t="s">
        <v>185</v>
      </c>
      <c r="B58" s="166">
        <f>B57+B56+B55</f>
        <v>80869.119999999995</v>
      </c>
      <c r="C58" s="166">
        <f>C57+C56+C55</f>
        <v>1056250</v>
      </c>
      <c r="D58" s="166">
        <f>D57+D56+D55</f>
        <v>3470450</v>
      </c>
      <c r="E58" s="167">
        <f t="shared" si="2"/>
        <v>2414200</v>
      </c>
    </row>
    <row r="59" spans="1:5" ht="15" customHeight="1" x14ac:dyDescent="0.25">
      <c r="A59" s="163" t="s">
        <v>264</v>
      </c>
      <c r="B59" s="146">
        <f>'Public Service'!F27</f>
        <v>444611.74</v>
      </c>
      <c r="C59" s="146">
        <f>'Public Service'!H27</f>
        <v>70000</v>
      </c>
      <c r="D59" s="146">
        <f>'Public Service'!J27</f>
        <v>70000</v>
      </c>
      <c r="E59" s="164">
        <f t="shared" si="2"/>
        <v>0</v>
      </c>
    </row>
    <row r="60" spans="1:5" ht="15" customHeight="1" x14ac:dyDescent="0.25">
      <c r="A60" s="163" t="s">
        <v>265</v>
      </c>
      <c r="B60" s="146">
        <f>'Public Service'!F29</f>
        <v>11209.05</v>
      </c>
      <c r="C60" s="146">
        <f>'Public Service'!H29</f>
        <v>695107</v>
      </c>
      <c r="D60" s="146">
        <f>'Public Service'!J29</f>
        <v>17500</v>
      </c>
      <c r="E60" s="164">
        <f t="shared" si="2"/>
        <v>-677607</v>
      </c>
    </row>
    <row r="61" spans="1:5" ht="15" customHeight="1" x14ac:dyDescent="0.25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5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455820.79</v>
      </c>
      <c r="C63" s="166">
        <f>C62+C61+C60+C59</f>
        <v>765107</v>
      </c>
      <c r="D63" s="166">
        <f>D62+D61+D60+D59</f>
        <v>87500</v>
      </c>
      <c r="E63" s="167">
        <f t="shared" si="2"/>
        <v>-677607</v>
      </c>
    </row>
    <row r="64" spans="1:5" ht="15" customHeight="1" x14ac:dyDescent="0.25">
      <c r="A64" s="163" t="s">
        <v>268</v>
      </c>
      <c r="B64" s="146">
        <f>'Public Service'!F32+'Public Service'!F34</f>
        <v>11238.15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5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5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11238.15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1968708.76</v>
      </c>
      <c r="C69" s="173">
        <f>C67+C63+C58+C54+C68</f>
        <v>4771430</v>
      </c>
      <c r="D69" s="173">
        <f>D67+D63+D58+D54+D68</f>
        <v>6796479</v>
      </c>
      <c r="E69" s="174">
        <f t="shared" si="2"/>
        <v>2025049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Pennington Biomedical Research Center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5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5">
      <c r="A76" s="163" t="s">
        <v>178</v>
      </c>
      <c r="B76" s="146">
        <f>'Academic Supp'!F7</f>
        <v>4685013.3503235867</v>
      </c>
      <c r="C76" s="146">
        <f>'Academic Supp'!H7</f>
        <v>5064119.001696663</v>
      </c>
      <c r="D76" s="146">
        <f>'Academic Supp'!J7</f>
        <v>4815873.7302259803</v>
      </c>
      <c r="E76" s="164">
        <f t="shared" ref="E76:E94" si="3">D76-C76</f>
        <v>-248245.2714706827</v>
      </c>
    </row>
    <row r="77" spans="1:7" ht="15" customHeight="1" x14ac:dyDescent="0.25">
      <c r="A77" s="163" t="s">
        <v>179</v>
      </c>
      <c r="B77" s="146">
        <f>'Academic Supp'!F8</f>
        <v>152946.31835741381</v>
      </c>
      <c r="C77" s="146">
        <f>'Academic Supp'!H8</f>
        <v>44844.069189956368</v>
      </c>
      <c r="D77" s="146">
        <f>'Academic Supp'!J8</f>
        <v>832715.8056389977</v>
      </c>
      <c r="E77" s="164">
        <f t="shared" si="3"/>
        <v>787871.73644904129</v>
      </c>
    </row>
    <row r="78" spans="1:7" ht="15" customHeight="1" x14ac:dyDescent="0.25">
      <c r="A78" s="163" t="s">
        <v>180</v>
      </c>
      <c r="B78" s="146">
        <f>'Academic Supp'!F9</f>
        <v>1938612.0045354331</v>
      </c>
      <c r="C78" s="146">
        <f>'Academic Supp'!H9</f>
        <v>2073016.5450317066</v>
      </c>
      <c r="D78" s="146">
        <f>'Academic Supp'!J9</f>
        <v>2332986.0960851815</v>
      </c>
      <c r="E78" s="164">
        <f t="shared" si="3"/>
        <v>259969.55105347489</v>
      </c>
    </row>
    <row r="79" spans="1:7" s="153" customFormat="1" ht="15" customHeight="1" x14ac:dyDescent="0.25">
      <c r="A79" s="165" t="s">
        <v>181</v>
      </c>
      <c r="B79" s="166">
        <f>B78+B77+B76</f>
        <v>6776571.6732164342</v>
      </c>
      <c r="C79" s="166">
        <f>C78+C77+C76</f>
        <v>7181979.6159183253</v>
      </c>
      <c r="D79" s="166">
        <f>D78+D77+D76</f>
        <v>7981575.6319501596</v>
      </c>
      <c r="E79" s="167">
        <f t="shared" si="3"/>
        <v>799596.0160318343</v>
      </c>
    </row>
    <row r="80" spans="1:7" ht="15" customHeight="1" x14ac:dyDescent="0.25">
      <c r="A80" s="163" t="s">
        <v>261</v>
      </c>
      <c r="B80" s="146">
        <f>'Academic Supp'!F12</f>
        <v>15813.578239330445</v>
      </c>
      <c r="C80" s="146">
        <f>'Academic Supp'!H12</f>
        <v>15285.553870795107</v>
      </c>
      <c r="D80" s="146">
        <f>'Academic Supp'!J12</f>
        <v>20806.118092997771</v>
      </c>
      <c r="E80" s="164">
        <f t="shared" si="3"/>
        <v>5520.5642222026636</v>
      </c>
    </row>
    <row r="81" spans="1:5" ht="15" customHeight="1" x14ac:dyDescent="0.25">
      <c r="A81" s="163" t="s">
        <v>262</v>
      </c>
      <c r="B81" s="146">
        <f>'Academic Supp'!F14</f>
        <v>263840</v>
      </c>
      <c r="C81" s="146">
        <f>'Academic Supp'!H14</f>
        <v>302146.46208634914</v>
      </c>
      <c r="D81" s="146">
        <f>'Academic Supp'!J14</f>
        <v>346094.72602682491</v>
      </c>
      <c r="E81" s="164">
        <f t="shared" si="3"/>
        <v>43948.263940475765</v>
      </c>
    </row>
    <row r="82" spans="1:5" ht="15" customHeight="1" x14ac:dyDescent="0.25">
      <c r="A82" s="163" t="s">
        <v>263</v>
      </c>
      <c r="B82" s="146">
        <f>'Academic Supp'!F16</f>
        <v>876471</v>
      </c>
      <c r="C82" s="146">
        <f>'Academic Supp'!H16</f>
        <v>588962.05739517161</v>
      </c>
      <c r="D82" s="146">
        <f>'Academic Supp'!J16</f>
        <v>723601.45613053103</v>
      </c>
      <c r="E82" s="164">
        <f t="shared" si="3"/>
        <v>134639.39873535943</v>
      </c>
    </row>
    <row r="83" spans="1:5" s="153" customFormat="1" ht="15" customHeight="1" x14ac:dyDescent="0.25">
      <c r="A83" s="165" t="s">
        <v>185</v>
      </c>
      <c r="B83" s="166">
        <f>B82+B81+B80</f>
        <v>1156124.5782393306</v>
      </c>
      <c r="C83" s="166">
        <f>C82+C81+C80</f>
        <v>906394.07335231581</v>
      </c>
      <c r="D83" s="166">
        <f>D82+D81+D80</f>
        <v>1090502.3002503535</v>
      </c>
      <c r="E83" s="167">
        <f t="shared" si="3"/>
        <v>184108.22689803771</v>
      </c>
    </row>
    <row r="84" spans="1:5" ht="15" customHeight="1" x14ac:dyDescent="0.25">
      <c r="A84" s="163" t="s">
        <v>264</v>
      </c>
      <c r="B84" s="146">
        <f>'Academic Supp'!F27</f>
        <v>22141</v>
      </c>
      <c r="C84" s="146">
        <f>'Academic Supp'!H27</f>
        <v>18593.396062202351</v>
      </c>
      <c r="D84" s="146">
        <f>'Academic Supp'!J27</f>
        <v>51822.936782200683</v>
      </c>
      <c r="E84" s="164">
        <f t="shared" si="3"/>
        <v>33229.540719998331</v>
      </c>
    </row>
    <row r="85" spans="1:5" ht="15" customHeight="1" x14ac:dyDescent="0.25">
      <c r="A85" s="163" t="s">
        <v>265</v>
      </c>
      <c r="B85" s="146">
        <f>'Academic Supp'!F29</f>
        <v>10322</v>
      </c>
      <c r="C85" s="146">
        <f>'Academic Supp'!H29</f>
        <v>41408.746687610867</v>
      </c>
      <c r="D85" s="146">
        <f>'Academic Supp'!J29</f>
        <v>36934.131017286927</v>
      </c>
      <c r="E85" s="164">
        <f t="shared" si="3"/>
        <v>-4474.6156703239394</v>
      </c>
    </row>
    <row r="86" spans="1:5" ht="15" customHeight="1" x14ac:dyDescent="0.25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5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32463</v>
      </c>
      <c r="C88" s="166">
        <f>C87+C86+C85+C84</f>
        <v>60002.142749813218</v>
      </c>
      <c r="D88" s="166">
        <f>D87+D86+D85+D84</f>
        <v>88757.067799487617</v>
      </c>
      <c r="E88" s="167">
        <f t="shared" si="3"/>
        <v>28754.925049674399</v>
      </c>
    </row>
    <row r="89" spans="1:5" ht="15" customHeight="1" x14ac:dyDescent="0.25">
      <c r="A89" s="163" t="s">
        <v>268</v>
      </c>
      <c r="B89" s="146">
        <f>'Academic Supp'!F32+'Academic Supp'!F34</f>
        <v>138984</v>
      </c>
      <c r="C89" s="146">
        <f>'Academic Supp'!H32+'Academic Supp'!H34</f>
        <v>72561.067979545158</v>
      </c>
      <c r="D89" s="146">
        <f>'Academic Supp'!J32+'Academic Supp'!J34</f>
        <v>0</v>
      </c>
      <c r="E89" s="164">
        <f t="shared" si="3"/>
        <v>-72561.067979545158</v>
      </c>
    </row>
    <row r="90" spans="1:5" ht="15" customHeight="1" x14ac:dyDescent="0.25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5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138984</v>
      </c>
      <c r="C92" s="166">
        <f>C91+C90+C89</f>
        <v>72561.067979545158</v>
      </c>
      <c r="D92" s="166">
        <f>D91+D90+D89</f>
        <v>0</v>
      </c>
      <c r="E92" s="167">
        <f t="shared" si="3"/>
        <v>-72561.067979545158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8104143.2514557652</v>
      </c>
      <c r="C94" s="166">
        <f>C92+C88+C83+C79+C93</f>
        <v>8220936.8999999994</v>
      </c>
      <c r="D94" s="166">
        <f>D92+D88+D83+D79+D93</f>
        <v>9160835</v>
      </c>
      <c r="E94" s="167">
        <f t="shared" si="3"/>
        <v>939898.10000000056</v>
      </c>
    </row>
    <row r="95" spans="1:5" ht="15" customHeight="1" x14ac:dyDescent="0.25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5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5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5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5">
      <c r="A102" s="163" t="s">
        <v>261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5">
      <c r="A103" s="163" t="s">
        <v>262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5">
      <c r="A104" s="163" t="s">
        <v>263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5">
      <c r="A106" s="163" t="s">
        <v>264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5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5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5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5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5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5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5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5">
      <c r="A120" s="163" t="s">
        <v>178</v>
      </c>
      <c r="B120" s="146">
        <f>'Institutional Supp'!F7</f>
        <v>3274040.46</v>
      </c>
      <c r="C120" s="146">
        <f>'Institutional Supp'!H7</f>
        <v>2583519</v>
      </c>
      <c r="D120" s="146">
        <f>'Institutional Supp'!J7</f>
        <v>2640911</v>
      </c>
      <c r="E120" s="164">
        <f t="shared" ref="E120:E138" si="5">D120-C120</f>
        <v>57392</v>
      </c>
    </row>
    <row r="121" spans="1:5" ht="15" customHeight="1" x14ac:dyDescent="0.25">
      <c r="A121" s="163" t="s">
        <v>179</v>
      </c>
      <c r="B121" s="146">
        <f>'Institutional Supp'!F8</f>
        <v>819079.77</v>
      </c>
      <c r="C121" s="146">
        <f>'Institutional Supp'!H8</f>
        <v>106466</v>
      </c>
      <c r="D121" s="146">
        <f>'Institutional Supp'!J8</f>
        <v>514652</v>
      </c>
      <c r="E121" s="164">
        <f t="shared" si="5"/>
        <v>408186</v>
      </c>
    </row>
    <row r="122" spans="1:5" ht="15" customHeight="1" x14ac:dyDescent="0.25">
      <c r="A122" s="163" t="s">
        <v>180</v>
      </c>
      <c r="B122" s="146">
        <f>'Institutional Supp'!F9</f>
        <v>2033078.57</v>
      </c>
      <c r="C122" s="146">
        <f>'Institutional Supp'!H9</f>
        <v>2228932</v>
      </c>
      <c r="D122" s="146">
        <f>'Institutional Supp'!J9</f>
        <v>2225000</v>
      </c>
      <c r="E122" s="164">
        <f t="shared" si="5"/>
        <v>-3932</v>
      </c>
    </row>
    <row r="123" spans="1:5" s="153" customFormat="1" ht="15" customHeight="1" x14ac:dyDescent="0.25">
      <c r="A123" s="165" t="s">
        <v>181</v>
      </c>
      <c r="B123" s="166">
        <f>B122+B121+B120</f>
        <v>6126198.7999999998</v>
      </c>
      <c r="C123" s="166">
        <f>C122+C121+C120</f>
        <v>4918917</v>
      </c>
      <c r="D123" s="166">
        <f>D122+D121+D120</f>
        <v>5380563</v>
      </c>
      <c r="E123" s="167">
        <f t="shared" si="5"/>
        <v>461646</v>
      </c>
    </row>
    <row r="124" spans="1:5" ht="15" customHeight="1" x14ac:dyDescent="0.25">
      <c r="A124" s="163" t="s">
        <v>261</v>
      </c>
      <c r="B124" s="146">
        <f>'Institutional Supp'!F12</f>
        <v>20444.82</v>
      </c>
      <c r="C124" s="146">
        <f>'Institutional Supp'!H12</f>
        <v>33000</v>
      </c>
      <c r="D124" s="146">
        <f>'Institutional Supp'!J12</f>
        <v>32000</v>
      </c>
      <c r="E124" s="164">
        <f t="shared" si="5"/>
        <v>-1000</v>
      </c>
    </row>
    <row r="125" spans="1:5" ht="15" customHeight="1" x14ac:dyDescent="0.25">
      <c r="A125" s="163" t="s">
        <v>262</v>
      </c>
      <c r="B125" s="146">
        <f>'Institutional Supp'!F14</f>
        <v>678820.08</v>
      </c>
      <c r="C125" s="146">
        <f>'Institutional Supp'!H14</f>
        <v>419347</v>
      </c>
      <c r="D125" s="146">
        <f>'Institutional Supp'!J14</f>
        <v>1559383</v>
      </c>
      <c r="E125" s="164">
        <f t="shared" si="5"/>
        <v>1140036</v>
      </c>
    </row>
    <row r="126" spans="1:5" ht="15" customHeight="1" x14ac:dyDescent="0.25">
      <c r="A126" s="163" t="s">
        <v>263</v>
      </c>
      <c r="B126" s="146">
        <f>'Institutional Supp'!F16</f>
        <v>20378.759999999998</v>
      </c>
      <c r="C126" s="146">
        <f>'Institutional Supp'!H16</f>
        <v>20000</v>
      </c>
      <c r="D126" s="146">
        <f>'Institutional Supp'!J16</f>
        <v>10000</v>
      </c>
      <c r="E126" s="164">
        <f t="shared" si="5"/>
        <v>-10000</v>
      </c>
    </row>
    <row r="127" spans="1:5" s="153" customFormat="1" ht="15" customHeight="1" x14ac:dyDescent="0.25">
      <c r="A127" s="165" t="s">
        <v>185</v>
      </c>
      <c r="B127" s="166">
        <f>B126+B125+B124</f>
        <v>719643.65999999992</v>
      </c>
      <c r="C127" s="166">
        <f>C126+C125+C124</f>
        <v>472347</v>
      </c>
      <c r="D127" s="166">
        <f>D126+D125+D124</f>
        <v>1601383</v>
      </c>
      <c r="E127" s="167">
        <f t="shared" si="5"/>
        <v>1129036</v>
      </c>
    </row>
    <row r="128" spans="1:5" ht="15" customHeight="1" x14ac:dyDescent="0.25">
      <c r="A128" s="163" t="s">
        <v>264</v>
      </c>
      <c r="B128" s="146">
        <f>'Institutional Supp'!F27</f>
        <v>1087784.74</v>
      </c>
      <c r="C128" s="146">
        <f>'Institutional Supp'!H27</f>
        <v>330000</v>
      </c>
      <c r="D128" s="146">
        <f>'Institutional Supp'!J27</f>
        <v>1205000</v>
      </c>
      <c r="E128" s="164">
        <f t="shared" si="5"/>
        <v>875000</v>
      </c>
    </row>
    <row r="129" spans="1:7" ht="15" customHeight="1" x14ac:dyDescent="0.25">
      <c r="A129" s="163" t="s">
        <v>265</v>
      </c>
      <c r="B129" s="146">
        <f>'Institutional Supp'!F29</f>
        <v>2749.99</v>
      </c>
      <c r="C129" s="146">
        <f>'Institutional Supp'!H29</f>
        <v>398500</v>
      </c>
      <c r="D129" s="146">
        <f>'Institutional Supp'!J29</f>
        <v>399500</v>
      </c>
      <c r="E129" s="164">
        <f t="shared" si="5"/>
        <v>1000</v>
      </c>
    </row>
    <row r="130" spans="1:7" ht="15" customHeight="1" x14ac:dyDescent="0.25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5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1090534.73</v>
      </c>
      <c r="C132" s="166">
        <f>C131+C130+C129+C128</f>
        <v>728500</v>
      </c>
      <c r="D132" s="166">
        <f>D131+D130+D129+D128</f>
        <v>1604500</v>
      </c>
      <c r="E132" s="167">
        <f t="shared" si="5"/>
        <v>876000</v>
      </c>
    </row>
    <row r="133" spans="1:7" ht="15" customHeight="1" x14ac:dyDescent="0.25">
      <c r="A133" s="163" t="s">
        <v>268</v>
      </c>
      <c r="B133" s="146">
        <f>'Institutional Supp'!F32+'Institutional Supp'!F34</f>
        <v>1699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5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5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1699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7938076.1899999995</v>
      </c>
      <c r="C138" s="173">
        <f>C136+C132+C127+C123+C137</f>
        <v>6119764</v>
      </c>
      <c r="D138" s="173">
        <f>D136+D132+D127+D123+D137</f>
        <v>8586446</v>
      </c>
      <c r="E138" s="174">
        <f t="shared" si="5"/>
        <v>2466682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Pennington Biomedical Research Center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5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5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5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5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5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5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5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5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5">
      <c r="A154" s="163" t="s">
        <v>265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5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5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5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5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5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5">
      <c r="A167" s="163" t="s">
        <v>178</v>
      </c>
      <c r="B167" s="146">
        <f>'OP&amp;M'!F7</f>
        <v>1273587.46</v>
      </c>
      <c r="C167" s="146">
        <f>'OP&amp;M'!H7</f>
        <v>1300676</v>
      </c>
      <c r="D167" s="146">
        <f>'OP&amp;M'!J7</f>
        <v>1453303</v>
      </c>
      <c r="E167" s="164">
        <f t="shared" ref="E167:E185" si="7">D167-C167</f>
        <v>152627</v>
      </c>
    </row>
    <row r="168" spans="1:5" ht="15" customHeight="1" x14ac:dyDescent="0.25">
      <c r="A168" s="163" t="s">
        <v>179</v>
      </c>
      <c r="B168" s="146">
        <f>'OP&amp;M'!F8</f>
        <v>35094.370000000003</v>
      </c>
      <c r="C168" s="146">
        <f>'OP&amp;M'!H8</f>
        <v>74083</v>
      </c>
      <c r="D168" s="146">
        <f>'OP&amp;M'!J8</f>
        <v>156017</v>
      </c>
      <c r="E168" s="164">
        <f t="shared" si="7"/>
        <v>81934</v>
      </c>
    </row>
    <row r="169" spans="1:5" ht="15" customHeight="1" x14ac:dyDescent="0.25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1308681.83</v>
      </c>
      <c r="C170" s="166">
        <f>C169+C168+C167</f>
        <v>1374759</v>
      </c>
      <c r="D170" s="166">
        <f>D169+D168+D167</f>
        <v>1609320</v>
      </c>
      <c r="E170" s="167">
        <f t="shared" si="7"/>
        <v>234561</v>
      </c>
    </row>
    <row r="171" spans="1:5" ht="15" customHeight="1" x14ac:dyDescent="0.25">
      <c r="A171" s="163" t="s">
        <v>261</v>
      </c>
      <c r="B171" s="146">
        <f>'OP&amp;M'!F12</f>
        <v>1597.43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5">
      <c r="A172" s="163" t="s">
        <v>262</v>
      </c>
      <c r="B172" s="146">
        <f>'OP&amp;M'!F14</f>
        <v>4781842.18</v>
      </c>
      <c r="C172" s="146">
        <f>'OP&amp;M'!H14</f>
        <v>4169435</v>
      </c>
      <c r="D172" s="146">
        <f>'OP&amp;M'!J14</f>
        <v>2852445</v>
      </c>
      <c r="E172" s="164">
        <f t="shared" si="7"/>
        <v>-1316990</v>
      </c>
    </row>
    <row r="173" spans="1:5" ht="15" customHeight="1" x14ac:dyDescent="0.25">
      <c r="A173" s="163" t="s">
        <v>263</v>
      </c>
      <c r="B173" s="146">
        <f>'OP&amp;M'!F16</f>
        <v>444308.24</v>
      </c>
      <c r="C173" s="146">
        <f>'OP&amp;M'!H16</f>
        <v>269500</v>
      </c>
      <c r="D173" s="146">
        <f>'OP&amp;M'!J16</f>
        <v>269500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5227747.8499999996</v>
      </c>
      <c r="C174" s="166">
        <f>C173+C172+C171</f>
        <v>4438935</v>
      </c>
      <c r="D174" s="166">
        <f>D173+D172+D171</f>
        <v>3121945</v>
      </c>
      <c r="E174" s="167">
        <f t="shared" si="7"/>
        <v>-1316990</v>
      </c>
    </row>
    <row r="175" spans="1:5" ht="15" customHeight="1" x14ac:dyDescent="0.25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5">
      <c r="A176" s="163" t="s">
        <v>265</v>
      </c>
      <c r="B176" s="146">
        <f>'OP&amp;M'!F29</f>
        <v>379.6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5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5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379.6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5">
      <c r="A180" s="163" t="s">
        <v>268</v>
      </c>
      <c r="B180" s="146">
        <f>'OP&amp;M'!F32+'OP&amp;M'!F34</f>
        <v>59584.88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5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5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59584.88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6596394.1600000001</v>
      </c>
      <c r="C185" s="166">
        <f>C183+C179+C174+C170+C184</f>
        <v>5813694</v>
      </c>
      <c r="D185" s="166">
        <f>D183+D179+D174+D170+D184</f>
        <v>4731265</v>
      </c>
      <c r="E185" s="167">
        <f t="shared" si="7"/>
        <v>-1082429</v>
      </c>
    </row>
    <row r="186" spans="1:5" ht="15" customHeight="1" x14ac:dyDescent="0.25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5">
      <c r="A189" s="163" t="s">
        <v>178</v>
      </c>
      <c r="B189" s="146">
        <f t="shared" ref="B189:D191" si="8">B7+B29+B76+B51+B98+B120+B145+B167</f>
        <v>15015130.320323586</v>
      </c>
      <c r="C189" s="146">
        <f t="shared" si="8"/>
        <v>16895041.001696661</v>
      </c>
      <c r="D189" s="146">
        <f t="shared" si="8"/>
        <v>15172751.73022598</v>
      </c>
      <c r="E189" s="164">
        <f t="shared" ref="E189:E207" si="9">D189-C189</f>
        <v>-1722289.2714706808</v>
      </c>
    </row>
    <row r="190" spans="1:5" ht="15" customHeight="1" x14ac:dyDescent="0.25">
      <c r="A190" s="163" t="s">
        <v>179</v>
      </c>
      <c r="B190" s="146">
        <f t="shared" si="8"/>
        <v>1264714.6483574139</v>
      </c>
      <c r="C190" s="146">
        <f t="shared" si="8"/>
        <v>655505.06918995641</v>
      </c>
      <c r="D190" s="146">
        <f t="shared" si="8"/>
        <v>2896575.8056389978</v>
      </c>
      <c r="E190" s="164">
        <f t="shared" si="9"/>
        <v>2241070.7364490414</v>
      </c>
    </row>
    <row r="191" spans="1:5" ht="15" customHeight="1" x14ac:dyDescent="0.25">
      <c r="A191" s="163" t="s">
        <v>180</v>
      </c>
      <c r="B191" s="146">
        <f t="shared" si="8"/>
        <v>5776826.2545354329</v>
      </c>
      <c r="C191" s="146">
        <f t="shared" si="8"/>
        <v>6185298.5450317068</v>
      </c>
      <c r="D191" s="146">
        <f t="shared" si="8"/>
        <v>7153586.0960851815</v>
      </c>
      <c r="E191" s="164">
        <f t="shared" si="9"/>
        <v>968287.55105347466</v>
      </c>
    </row>
    <row r="192" spans="1:5" s="153" customFormat="1" ht="15" customHeight="1" x14ac:dyDescent="0.25">
      <c r="A192" s="165" t="s">
        <v>181</v>
      </c>
      <c r="B192" s="166">
        <f>B191+B190+B189</f>
        <v>22056671.223216433</v>
      </c>
      <c r="C192" s="166">
        <f>C191+C190+C189</f>
        <v>23735844.615918323</v>
      </c>
      <c r="D192" s="166">
        <f>D191+D190+D189</f>
        <v>25222913.631950159</v>
      </c>
      <c r="E192" s="167">
        <f t="shared" si="9"/>
        <v>1487069.0160318352</v>
      </c>
    </row>
    <row r="193" spans="1:5" ht="15" customHeight="1" x14ac:dyDescent="0.25">
      <c r="A193" s="163" t="s">
        <v>261</v>
      </c>
      <c r="B193" s="146">
        <f t="shared" ref="B193:C195" si="10">B11+B33+B80+B55+B102+B124+B149+B171</f>
        <v>112885.35823933044</v>
      </c>
      <c r="C193" s="146">
        <f t="shared" si="10"/>
        <v>66535.553870795105</v>
      </c>
      <c r="D193" s="146">
        <f>D11+D33+D80+D55+D102+D124+D149+D171</f>
        <v>99556.118092997771</v>
      </c>
      <c r="E193" s="164">
        <f t="shared" si="9"/>
        <v>33020.564222202665</v>
      </c>
    </row>
    <row r="194" spans="1:5" ht="15" customHeight="1" x14ac:dyDescent="0.25">
      <c r="A194" s="163" t="s">
        <v>262</v>
      </c>
      <c r="B194" s="146">
        <f t="shared" si="10"/>
        <v>6523964.3300000001</v>
      </c>
      <c r="C194" s="146">
        <f t="shared" si="10"/>
        <v>4904178.4620863488</v>
      </c>
      <c r="D194" s="146">
        <f>D12+D34+D81+D56+D103+D125+D150+D172</f>
        <v>8106622.7260268247</v>
      </c>
      <c r="E194" s="164">
        <f t="shared" si="9"/>
        <v>3202444.2639404759</v>
      </c>
    </row>
    <row r="195" spans="1:5" ht="15" customHeight="1" x14ac:dyDescent="0.25">
      <c r="A195" s="163" t="s">
        <v>263</v>
      </c>
      <c r="B195" s="146">
        <f t="shared" si="10"/>
        <v>1670454.69</v>
      </c>
      <c r="C195" s="146">
        <f t="shared" si="10"/>
        <v>1927962.0573951716</v>
      </c>
      <c r="D195" s="146">
        <f>D13+D35+D82+D57+D104+D126+D151+D173</f>
        <v>1106026.4561305312</v>
      </c>
      <c r="E195" s="164">
        <f t="shared" si="9"/>
        <v>-821935.60126464046</v>
      </c>
    </row>
    <row r="196" spans="1:5" s="153" customFormat="1" ht="15" customHeight="1" x14ac:dyDescent="0.25">
      <c r="A196" s="165" t="s">
        <v>185</v>
      </c>
      <c r="B196" s="166">
        <f>B195+B194+B193</f>
        <v>8307304.3782393299</v>
      </c>
      <c r="C196" s="166">
        <f>C195+C194+C193</f>
        <v>6898676.0733523155</v>
      </c>
      <c r="D196" s="166">
        <f>D195+D194+D193</f>
        <v>9312205.3002503533</v>
      </c>
      <c r="E196" s="167">
        <f t="shared" si="9"/>
        <v>2413529.2268980378</v>
      </c>
    </row>
    <row r="197" spans="1:5" ht="15" customHeight="1" x14ac:dyDescent="0.25">
      <c r="A197" s="163" t="s">
        <v>264</v>
      </c>
      <c r="B197" s="146">
        <f t="shared" ref="B197:C200" si="11">B15+B37+B84+B59+B106+B128+B153+B175</f>
        <v>1622723.5</v>
      </c>
      <c r="C197" s="146">
        <f t="shared" si="11"/>
        <v>418593.39606220234</v>
      </c>
      <c r="D197" s="146">
        <f>D15+D37+D84+D59+D106+D128+D153+D175</f>
        <v>1326822.9367822006</v>
      </c>
      <c r="E197" s="164">
        <f t="shared" si="9"/>
        <v>908229.5407199983</v>
      </c>
    </row>
    <row r="198" spans="1:5" ht="15" customHeight="1" x14ac:dyDescent="0.25">
      <c r="A198" s="163" t="s">
        <v>265</v>
      </c>
      <c r="B198" s="146">
        <f t="shared" si="11"/>
        <v>31678.11</v>
      </c>
      <c r="C198" s="146">
        <f t="shared" si="11"/>
        <v>1139515.7466876109</v>
      </c>
      <c r="D198" s="146">
        <f>D16+D38+D85+D60+D107+D129+D154+D176</f>
        <v>492742.13101728691</v>
      </c>
      <c r="E198" s="164">
        <f t="shared" si="9"/>
        <v>-646773.61567032395</v>
      </c>
    </row>
    <row r="199" spans="1:5" ht="15" customHeight="1" x14ac:dyDescent="0.25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5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1654401.61</v>
      </c>
      <c r="C201" s="166">
        <f>C200+C199+C198+C197</f>
        <v>1558109.1427498132</v>
      </c>
      <c r="D201" s="166">
        <f>D200+D199+D198+D197</f>
        <v>1819565.0677994876</v>
      </c>
      <c r="E201" s="167">
        <f t="shared" si="9"/>
        <v>261455.92504967446</v>
      </c>
    </row>
    <row r="202" spans="1:5" ht="15" customHeight="1" x14ac:dyDescent="0.25">
      <c r="A202" s="163" t="s">
        <v>268</v>
      </c>
      <c r="B202" s="146">
        <f t="shared" ref="B202:C204" si="12">B20+B42+B89+B64+B111+B133+B158+B180</f>
        <v>246524.35</v>
      </c>
      <c r="C202" s="146">
        <f t="shared" si="12"/>
        <v>72561.067979545158</v>
      </c>
      <c r="D202" s="146">
        <f>D20+D42+D89+D64+D111+D133+D158+D180</f>
        <v>0</v>
      </c>
      <c r="E202" s="164">
        <f t="shared" si="9"/>
        <v>-72561.067979545158</v>
      </c>
    </row>
    <row r="203" spans="1:5" ht="15" customHeight="1" x14ac:dyDescent="0.25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5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246524.35</v>
      </c>
      <c r="C205" s="166">
        <f>C204+C203+C202</f>
        <v>72561.067979545158</v>
      </c>
      <c r="D205" s="166">
        <f>D204+D203+D202</f>
        <v>0</v>
      </c>
      <c r="E205" s="167">
        <f t="shared" si="9"/>
        <v>-72561.067979545158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32264901.561455764</v>
      </c>
      <c r="C207" s="181">
        <f>C205+C201+C196+C192+C206</f>
        <v>32265190.899999999</v>
      </c>
      <c r="D207" s="181">
        <f>D205+D201+D196+D192+D206</f>
        <v>36354684</v>
      </c>
      <c r="E207" s="174">
        <f t="shared" si="9"/>
        <v>4089493.1000000015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Pennington Biomedical Research Center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5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5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5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5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5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5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5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5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5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5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5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5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5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5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5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5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5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5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5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5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5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5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5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5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5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5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5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5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5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5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5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5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5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5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5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5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5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5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5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5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Pennington Biomedical Research Center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5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5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5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5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5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5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5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5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5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5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5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5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5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5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5">
      <c r="A305" s="163" t="s">
        <v>178</v>
      </c>
      <c r="B305" s="146">
        <f t="shared" ref="B305:D307" si="17">B283+B258+B236+B214+B189</f>
        <v>15015130.320323586</v>
      </c>
      <c r="C305" s="146">
        <f t="shared" si="17"/>
        <v>16895041.001696661</v>
      </c>
      <c r="D305" s="146">
        <f t="shared" si="17"/>
        <v>15172751.73022598</v>
      </c>
      <c r="E305" s="164">
        <f t="shared" ref="E305:E323" si="18">D305-C305</f>
        <v>-1722289.2714706808</v>
      </c>
    </row>
    <row r="306" spans="1:5" ht="15" customHeight="1" x14ac:dyDescent="0.25">
      <c r="A306" s="163" t="s">
        <v>179</v>
      </c>
      <c r="B306" s="146">
        <f t="shared" si="17"/>
        <v>1264714.6483574139</v>
      </c>
      <c r="C306" s="146">
        <f t="shared" si="17"/>
        <v>655505.06918995641</v>
      </c>
      <c r="D306" s="146">
        <f t="shared" si="17"/>
        <v>2896575.8056389978</v>
      </c>
      <c r="E306" s="164">
        <f t="shared" si="18"/>
        <v>2241070.7364490414</v>
      </c>
    </row>
    <row r="307" spans="1:5" ht="15" customHeight="1" x14ac:dyDescent="0.25">
      <c r="A307" s="163" t="s">
        <v>180</v>
      </c>
      <c r="B307" s="146">
        <f t="shared" si="17"/>
        <v>5776826.2545354329</v>
      </c>
      <c r="C307" s="146">
        <f t="shared" si="17"/>
        <v>6185298.5450317068</v>
      </c>
      <c r="D307" s="146">
        <f t="shared" si="17"/>
        <v>7153586.0960851815</v>
      </c>
      <c r="E307" s="164">
        <f t="shared" si="18"/>
        <v>968287.55105347466</v>
      </c>
    </row>
    <row r="308" spans="1:5" s="153" customFormat="1" ht="15" customHeight="1" x14ac:dyDescent="0.25">
      <c r="A308" s="165" t="s">
        <v>181</v>
      </c>
      <c r="B308" s="166">
        <f>B307+B306+B305</f>
        <v>22056671.223216433</v>
      </c>
      <c r="C308" s="166">
        <f>C307+C306+C305</f>
        <v>23735844.615918323</v>
      </c>
      <c r="D308" s="166">
        <f>D307+D306+D305</f>
        <v>25222913.631950159</v>
      </c>
      <c r="E308" s="167">
        <f t="shared" si="18"/>
        <v>1487069.0160318352</v>
      </c>
    </row>
    <row r="309" spans="1:5" ht="15" customHeight="1" x14ac:dyDescent="0.25">
      <c r="A309" s="163" t="s">
        <v>261</v>
      </c>
      <c r="B309" s="146">
        <f t="shared" ref="B309:C311" si="19">B287+B262+B240+B218+B193</f>
        <v>112885.35823933044</v>
      </c>
      <c r="C309" s="146">
        <f t="shared" si="19"/>
        <v>66535.553870795105</v>
      </c>
      <c r="D309" s="146">
        <f>D287+D262+D240+D218+D193</f>
        <v>99556.118092997771</v>
      </c>
      <c r="E309" s="164">
        <f t="shared" si="18"/>
        <v>33020.564222202665</v>
      </c>
    </row>
    <row r="310" spans="1:5" ht="15" customHeight="1" x14ac:dyDescent="0.25">
      <c r="A310" s="163" t="s">
        <v>262</v>
      </c>
      <c r="B310" s="146">
        <f t="shared" si="19"/>
        <v>6523964.3300000001</v>
      </c>
      <c r="C310" s="146">
        <f t="shared" si="19"/>
        <v>4904178.4620863488</v>
      </c>
      <c r="D310" s="146">
        <f>D288+D263+D241+D219+D194</f>
        <v>8106622.7260268247</v>
      </c>
      <c r="E310" s="164">
        <f t="shared" si="18"/>
        <v>3202444.2639404759</v>
      </c>
    </row>
    <row r="311" spans="1:5" ht="15" customHeight="1" x14ac:dyDescent="0.25">
      <c r="A311" s="163" t="s">
        <v>263</v>
      </c>
      <c r="B311" s="146">
        <f t="shared" si="19"/>
        <v>1670454.69</v>
      </c>
      <c r="C311" s="146">
        <f t="shared" si="19"/>
        <v>1927962.0573951716</v>
      </c>
      <c r="D311" s="146">
        <f>D289+D264+D242+D220+D195</f>
        <v>1106026.4561305312</v>
      </c>
      <c r="E311" s="164">
        <f t="shared" si="18"/>
        <v>-821935.60126464046</v>
      </c>
    </row>
    <row r="312" spans="1:5" s="153" customFormat="1" ht="15" customHeight="1" x14ac:dyDescent="0.25">
      <c r="A312" s="165" t="s">
        <v>185</v>
      </c>
      <c r="B312" s="166">
        <f>B311+B310+B309</f>
        <v>8307304.3782393299</v>
      </c>
      <c r="C312" s="166">
        <f>C311+C310+C309</f>
        <v>6898676.0733523155</v>
      </c>
      <c r="D312" s="166">
        <f>D311+D310+D309</f>
        <v>9312205.3002503533</v>
      </c>
      <c r="E312" s="167">
        <f t="shared" si="18"/>
        <v>2413529.2268980378</v>
      </c>
    </row>
    <row r="313" spans="1:5" ht="15" customHeight="1" x14ac:dyDescent="0.25">
      <c r="A313" s="163" t="s">
        <v>264</v>
      </c>
      <c r="B313" s="146">
        <f t="shared" ref="B313:C316" si="20">B291+B266+B244+B222+B197</f>
        <v>1622723.5</v>
      </c>
      <c r="C313" s="146">
        <f t="shared" si="20"/>
        <v>418593.39606220234</v>
      </c>
      <c r="D313" s="146">
        <f>D291+D266+D244+D222+D197</f>
        <v>1326822.9367822006</v>
      </c>
      <c r="E313" s="164">
        <f t="shared" si="18"/>
        <v>908229.5407199983</v>
      </c>
    </row>
    <row r="314" spans="1:5" ht="15" customHeight="1" x14ac:dyDescent="0.25">
      <c r="A314" s="163" t="s">
        <v>265</v>
      </c>
      <c r="B314" s="146">
        <f t="shared" si="20"/>
        <v>31678.11</v>
      </c>
      <c r="C314" s="146">
        <f t="shared" si="20"/>
        <v>1139515.7466876109</v>
      </c>
      <c r="D314" s="146">
        <f>D292+D267+D245+D223+D198</f>
        <v>492742.13101728691</v>
      </c>
      <c r="E314" s="164">
        <f t="shared" si="18"/>
        <v>-646773.61567032395</v>
      </c>
    </row>
    <row r="315" spans="1:5" ht="15" customHeight="1" x14ac:dyDescent="0.25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5">
      <c r="A316" s="163" t="s">
        <v>267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1654401.61</v>
      </c>
      <c r="C317" s="166">
        <f>C316+C315+C314+C313</f>
        <v>1558109.1427498132</v>
      </c>
      <c r="D317" s="166">
        <f>D316+D315+D314+D313</f>
        <v>1819565.0677994876</v>
      </c>
      <c r="E317" s="167">
        <f t="shared" si="18"/>
        <v>261455.92504967446</v>
      </c>
    </row>
    <row r="318" spans="1:5" ht="15" customHeight="1" x14ac:dyDescent="0.25">
      <c r="A318" s="163" t="s">
        <v>268</v>
      </c>
      <c r="B318" s="146">
        <f t="shared" ref="B318:C320" si="21">B296+B271+B249+B227+B202</f>
        <v>246524.35</v>
      </c>
      <c r="C318" s="146">
        <f t="shared" si="21"/>
        <v>72561.067979545158</v>
      </c>
      <c r="D318" s="146">
        <f>D296+D271+D249+D227+D202</f>
        <v>0</v>
      </c>
      <c r="E318" s="164">
        <f t="shared" si="18"/>
        <v>-72561.067979545158</v>
      </c>
    </row>
    <row r="319" spans="1:5" ht="15" customHeight="1" x14ac:dyDescent="0.25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5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246524.35</v>
      </c>
      <c r="C321" s="166">
        <f>C320+C319+C318</f>
        <v>72561.067979545158</v>
      </c>
      <c r="D321" s="166">
        <f>D320+D319+D318</f>
        <v>0</v>
      </c>
      <c r="E321" s="167">
        <f t="shared" si="18"/>
        <v>-72561.067979545158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32264901.561455764</v>
      </c>
      <c r="C323" s="181">
        <f>C321+C317+C312+C308+C322</f>
        <v>32265190.899999999</v>
      </c>
      <c r="D323" s="174">
        <f>D321+D317+D312+D308+D322</f>
        <v>36354684</v>
      </c>
      <c r="E323" s="174">
        <f t="shared" si="18"/>
        <v>4089493.1000000015</v>
      </c>
    </row>
    <row r="324" spans="1:5" ht="15" customHeight="1" x14ac:dyDescent="0.25">
      <c r="A324" s="192"/>
      <c r="B324" s="193"/>
      <c r="C324" s="193"/>
      <c r="D324" s="193"/>
      <c r="E324" s="193"/>
    </row>
    <row r="326" spans="1:5" ht="15" customHeight="1" x14ac:dyDescent="0.25">
      <c r="A326" s="153" t="s">
        <v>560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OutlineSymbols="0" zoomScaleNormal="100" workbookViewId="0">
      <pane xSplit="1" ySplit="6" topLeftCell="F43" activePane="bottomRight" state="frozen"/>
      <selection pane="topRight" activeCell="B1" sqref="B1"/>
      <selection pane="bottomLeft" activeCell="A7" sqref="A7"/>
      <selection pane="bottomRight" activeCell="G14" sqref="G14"/>
    </sheetView>
  </sheetViews>
  <sheetFormatPr defaultColWidth="12.44140625" defaultRowHeight="15" customHeight="1" x14ac:dyDescent="0.25"/>
  <cols>
    <col min="1" max="1" width="97" style="424" bestFit="1" customWidth="1"/>
    <col min="2" max="8" width="16.44140625" style="424" customWidth="1"/>
    <col min="9" max="16384" width="12.44140625" style="424"/>
  </cols>
  <sheetData>
    <row r="1" spans="1:11" s="415" customFormat="1" ht="20.100000000000001" customHeight="1" x14ac:dyDescent="0.3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3">
      <c r="A2" s="411" t="s">
        <v>475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5">
      <c r="A3" s="416" t="s">
        <v>476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477</v>
      </c>
      <c r="C4" s="419" t="s">
        <v>561</v>
      </c>
      <c r="D4" s="420" t="s">
        <v>135</v>
      </c>
      <c r="E4" s="421" t="s">
        <v>477</v>
      </c>
      <c r="F4" s="422" t="s">
        <v>478</v>
      </c>
      <c r="G4" s="419" t="s">
        <v>561</v>
      </c>
      <c r="H4" s="423" t="s">
        <v>136</v>
      </c>
    </row>
    <row r="5" spans="1:11" ht="15" customHeight="1" x14ac:dyDescent="0.25">
      <c r="A5" s="425" t="s">
        <v>237</v>
      </c>
      <c r="B5" s="426" t="s">
        <v>478</v>
      </c>
      <c r="C5" s="426" t="s">
        <v>479</v>
      </c>
      <c r="D5" s="427" t="s">
        <v>453</v>
      </c>
      <c r="E5" s="428" t="s">
        <v>480</v>
      </c>
      <c r="F5" s="426" t="s">
        <v>481</v>
      </c>
      <c r="G5" s="426" t="s">
        <v>479</v>
      </c>
      <c r="H5" s="426" t="s">
        <v>550</v>
      </c>
    </row>
    <row r="6" spans="1:11" ht="15" customHeight="1" x14ac:dyDescent="0.25">
      <c r="A6" s="429" t="s">
        <v>482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483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5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5">
      <c r="A9" s="442" t="s">
        <v>484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5">
      <c r="A10" s="442" t="s">
        <v>485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5">
      <c r="A11" s="442" t="s">
        <v>486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5">
      <c r="A12" s="442" t="s">
        <v>487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5">
      <c r="A13" s="442" t="s">
        <v>488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5">
      <c r="A14" s="442" t="s">
        <v>489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5">
      <c r="A15" s="442" t="s">
        <v>490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5">
      <c r="A16" s="442" t="s">
        <v>491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5">
      <c r="A17" s="442" t="s">
        <v>492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5">
      <c r="A18" s="442" t="s">
        <v>493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5">
      <c r="A19" s="442" t="s">
        <v>494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5">
      <c r="A20" s="442" t="s">
        <v>495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5">
      <c r="A21" s="442" t="s">
        <v>496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5">
      <c r="A22" s="442" t="s">
        <v>497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5">
      <c r="A23" s="442" t="s">
        <v>498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5">
      <c r="A24" s="442" t="s">
        <v>499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5">
      <c r="A25" s="442" t="s">
        <v>500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5">
      <c r="A26" s="442" t="s">
        <v>501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5">
      <c r="A27" s="442" t="s">
        <v>502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5">
      <c r="A28" s="442" t="s">
        <v>503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504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505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506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507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5">
      <c r="A34" s="435" t="s">
        <v>508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5">
      <c r="A35" s="468" t="s">
        <v>509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5">
      <c r="A36" s="468" t="s">
        <v>510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5">
      <c r="A37" s="442" t="s">
        <v>511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5">
      <c r="A38" s="468" t="s">
        <v>512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5">
      <c r="A39" s="468" t="s">
        <v>513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5">
      <c r="A40" s="468" t="s">
        <v>514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5">
      <c r="A41" s="468" t="s">
        <v>515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5">
      <c r="A42" s="468" t="s">
        <v>516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517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5">
      <c r="A44" s="470" t="s">
        <v>518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5">
      <c r="A45" s="468" t="s">
        <v>519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5">
      <c r="A46" s="468" t="s">
        <v>520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521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5">
      <c r="A48" s="470" t="s">
        <v>522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5">
      <c r="A49" s="468" t="s">
        <v>523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5">
      <c r="A50" s="468" t="s">
        <v>524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525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526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237</v>
      </c>
    </row>
    <row r="53" spans="1:9" ht="15" customHeight="1" x14ac:dyDescent="0.25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pane ySplit="6" topLeftCell="A7" activePane="bottomLeft" state="frozen"/>
      <selection pane="bottomLeft" activeCell="G10" sqref="G10"/>
    </sheetView>
  </sheetViews>
  <sheetFormatPr defaultColWidth="9.109375" defaultRowHeight="15" x14ac:dyDescent="0.25"/>
  <cols>
    <col min="1" max="1" width="38.6640625" style="481" customWidth="1"/>
    <col min="2" max="2" width="13.5546875" style="481" customWidth="1"/>
    <col min="3" max="3" width="19.5546875" style="481" customWidth="1"/>
    <col min="4" max="4" width="17.33203125" style="481" customWidth="1"/>
    <col min="5" max="5" width="14.109375" style="481" customWidth="1"/>
    <col min="6" max="6" width="15.109375" style="481" customWidth="1"/>
    <col min="7" max="7" width="18.109375" style="481" customWidth="1"/>
    <col min="8" max="8" width="16.33203125" style="481" customWidth="1"/>
    <col min="9" max="16384" width="9.109375" style="481"/>
  </cols>
  <sheetData>
    <row r="1" spans="1:8" s="478" customFormat="1" ht="20.25" customHeight="1" x14ac:dyDescent="0.55000000000000004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55000000000000004">
      <c r="A2" s="474" t="s">
        <v>527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55000000000000004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5">
      <c r="A4" s="479" t="s">
        <v>528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3">
      <c r="A5" s="482"/>
      <c r="B5" s="483" t="s">
        <v>477</v>
      </c>
      <c r="C5" s="483" t="s">
        <v>561</v>
      </c>
      <c r="D5" s="484" t="s">
        <v>135</v>
      </c>
      <c r="E5" s="485" t="s">
        <v>477</v>
      </c>
      <c r="F5" s="486" t="s">
        <v>478</v>
      </c>
      <c r="G5" s="483" t="s">
        <v>561</v>
      </c>
      <c r="H5" s="487" t="s">
        <v>136</v>
      </c>
    </row>
    <row r="6" spans="1:8" ht="15.6" x14ac:dyDescent="0.3">
      <c r="A6" s="488" t="s">
        <v>529</v>
      </c>
      <c r="B6" s="489" t="s">
        <v>478</v>
      </c>
      <c r="C6" s="490" t="s">
        <v>479</v>
      </c>
      <c r="D6" s="491" t="s">
        <v>453</v>
      </c>
      <c r="E6" s="492" t="s">
        <v>480</v>
      </c>
      <c r="F6" s="490" t="s">
        <v>481</v>
      </c>
      <c r="G6" s="490" t="s">
        <v>479</v>
      </c>
      <c r="H6" s="490" t="s">
        <v>550</v>
      </c>
    </row>
    <row r="7" spans="1:8" x14ac:dyDescent="0.25">
      <c r="A7" s="493"/>
      <c r="B7" s="494"/>
      <c r="C7" s="493"/>
      <c r="D7" s="495"/>
      <c r="E7" s="496"/>
      <c r="F7" s="494"/>
      <c r="G7" s="497"/>
      <c r="H7" s="497"/>
    </row>
    <row r="8" spans="1:8" x14ac:dyDescent="0.25">
      <c r="A8" s="493"/>
      <c r="B8" s="494"/>
      <c r="C8" s="493"/>
      <c r="D8" s="495"/>
      <c r="E8" s="496"/>
      <c r="F8" s="494"/>
      <c r="G8" s="497"/>
      <c r="H8" s="497"/>
    </row>
    <row r="9" spans="1:8" x14ac:dyDescent="0.25">
      <c r="A9" s="493"/>
      <c r="B9" s="494"/>
      <c r="C9" s="493"/>
      <c r="D9" s="495"/>
      <c r="E9" s="496"/>
      <c r="F9" s="494"/>
      <c r="G9" s="497"/>
      <c r="H9" s="497"/>
    </row>
    <row r="10" spans="1:8" x14ac:dyDescent="0.25">
      <c r="A10" s="493"/>
      <c r="B10" s="494"/>
      <c r="C10" s="493"/>
      <c r="D10" s="495"/>
      <c r="E10" s="496"/>
      <c r="F10" s="494"/>
      <c r="G10" s="497"/>
      <c r="H10" s="497"/>
    </row>
    <row r="11" spans="1:8" x14ac:dyDescent="0.25">
      <c r="A11" s="493"/>
      <c r="B11" s="494"/>
      <c r="C11" s="493"/>
      <c r="D11" s="495"/>
      <c r="E11" s="496"/>
      <c r="F11" s="494"/>
      <c r="G11" s="497"/>
      <c r="H11" s="497"/>
    </row>
    <row r="12" spans="1:8" x14ac:dyDescent="0.25">
      <c r="A12" s="493"/>
      <c r="B12" s="494"/>
      <c r="C12" s="493"/>
      <c r="D12" s="495"/>
      <c r="E12" s="496"/>
      <c r="F12" s="494"/>
      <c r="G12" s="497"/>
      <c r="H12" s="497"/>
    </row>
    <row r="13" spans="1:8" x14ac:dyDescent="0.25">
      <c r="A13" s="493"/>
      <c r="B13" s="494"/>
      <c r="C13" s="493"/>
      <c r="D13" s="495"/>
      <c r="E13" s="496"/>
      <c r="F13" s="494"/>
      <c r="G13" s="497"/>
      <c r="H13" s="497"/>
    </row>
    <row r="14" spans="1:8" x14ac:dyDescent="0.25">
      <c r="A14" s="493"/>
      <c r="B14" s="494"/>
      <c r="C14" s="493"/>
      <c r="D14" s="495"/>
      <c r="E14" s="496"/>
      <c r="F14" s="494"/>
      <c r="G14" s="497"/>
      <c r="H14" s="497"/>
    </row>
    <row r="15" spans="1:8" x14ac:dyDescent="0.25">
      <c r="A15" s="493"/>
      <c r="B15" s="494"/>
      <c r="C15" s="493"/>
      <c r="D15" s="495"/>
      <c r="E15" s="496"/>
      <c r="F15" s="494"/>
      <c r="G15" s="497"/>
      <c r="H15" s="497"/>
    </row>
    <row r="16" spans="1:8" x14ac:dyDescent="0.25">
      <c r="A16" s="493"/>
      <c r="B16" s="494"/>
      <c r="C16" s="493"/>
      <c r="D16" s="495"/>
      <c r="E16" s="496"/>
      <c r="F16" s="494"/>
      <c r="G16" s="497"/>
      <c r="H16" s="497"/>
    </row>
    <row r="17" spans="1:8" x14ac:dyDescent="0.25">
      <c r="A17" s="493"/>
      <c r="B17" s="494"/>
      <c r="C17" s="493"/>
      <c r="D17" s="495"/>
      <c r="E17" s="496"/>
      <c r="F17" s="494"/>
      <c r="G17" s="497"/>
      <c r="H17" s="497"/>
    </row>
    <row r="18" spans="1:8" x14ac:dyDescent="0.25">
      <c r="A18" s="493"/>
      <c r="B18" s="494"/>
      <c r="C18" s="493"/>
      <c r="D18" s="495"/>
      <c r="E18" s="496"/>
      <c r="F18" s="494"/>
      <c r="G18" s="497"/>
      <c r="H18" s="497"/>
    </row>
    <row r="19" spans="1:8" x14ac:dyDescent="0.25">
      <c r="A19" s="493"/>
      <c r="B19" s="494"/>
      <c r="C19" s="493"/>
      <c r="D19" s="495"/>
      <c r="E19" s="496"/>
      <c r="F19" s="494"/>
      <c r="G19" s="497"/>
      <c r="H19" s="497"/>
    </row>
    <row r="20" spans="1:8" x14ac:dyDescent="0.25">
      <c r="A20" s="493"/>
      <c r="B20" s="494"/>
      <c r="C20" s="493"/>
      <c r="D20" s="495"/>
      <c r="E20" s="496"/>
      <c r="F20" s="494"/>
      <c r="G20" s="497"/>
      <c r="H20" s="497"/>
    </row>
    <row r="21" spans="1:8" x14ac:dyDescent="0.25">
      <c r="A21" s="493"/>
      <c r="B21" s="494"/>
      <c r="C21" s="493"/>
      <c r="D21" s="495"/>
      <c r="E21" s="496"/>
      <c r="F21" s="494"/>
      <c r="G21" s="497"/>
      <c r="H21" s="497"/>
    </row>
    <row r="22" spans="1:8" x14ac:dyDescent="0.25">
      <c r="A22" s="493"/>
      <c r="B22" s="494"/>
      <c r="C22" s="493"/>
      <c r="D22" s="495"/>
      <c r="E22" s="496"/>
      <c r="F22" s="494"/>
      <c r="G22" s="497"/>
      <c r="H22" s="497"/>
    </row>
    <row r="23" spans="1:8" x14ac:dyDescent="0.25">
      <c r="A23" s="493"/>
      <c r="B23" s="494"/>
      <c r="C23" s="493"/>
      <c r="D23" s="495"/>
      <c r="E23" s="496"/>
      <c r="F23" s="494"/>
      <c r="G23" s="497"/>
      <c r="H23" s="497"/>
    </row>
    <row r="24" spans="1:8" x14ac:dyDescent="0.25">
      <c r="A24" s="493"/>
      <c r="B24" s="494"/>
      <c r="C24" s="493"/>
      <c r="D24" s="495"/>
      <c r="E24" s="496"/>
      <c r="F24" s="494"/>
      <c r="G24" s="497"/>
      <c r="H24" s="497"/>
    </row>
    <row r="25" spans="1:8" x14ac:dyDescent="0.25">
      <c r="A25" s="493"/>
      <c r="B25" s="494"/>
      <c r="C25" s="493"/>
      <c r="D25" s="495"/>
      <c r="E25" s="496"/>
      <c r="F25" s="494"/>
      <c r="G25" s="497"/>
      <c r="H25" s="497"/>
    </row>
    <row r="26" spans="1:8" x14ac:dyDescent="0.25">
      <c r="A26" s="493"/>
      <c r="B26" s="494"/>
      <c r="C26" s="493"/>
      <c r="D26" s="495"/>
      <c r="E26" s="496"/>
      <c r="F26" s="494"/>
      <c r="G26" s="497"/>
      <c r="H26" s="497"/>
    </row>
    <row r="27" spans="1:8" x14ac:dyDescent="0.25">
      <c r="A27" s="493"/>
      <c r="B27" s="494"/>
      <c r="C27" s="493"/>
      <c r="D27" s="495"/>
      <c r="E27" s="496"/>
      <c r="F27" s="494"/>
      <c r="G27" s="497"/>
      <c r="H27" s="497"/>
    </row>
    <row r="28" spans="1:8" x14ac:dyDescent="0.25">
      <c r="A28" s="493"/>
      <c r="B28" s="494"/>
      <c r="C28" s="493"/>
      <c r="D28" s="495"/>
      <c r="E28" s="496"/>
      <c r="F28" s="494"/>
      <c r="G28" s="497"/>
      <c r="H28" s="497"/>
    </row>
    <row r="29" spans="1:8" x14ac:dyDescent="0.25">
      <c r="A29" s="493"/>
      <c r="B29" s="494"/>
      <c r="C29" s="493"/>
      <c r="D29" s="495"/>
      <c r="E29" s="496"/>
      <c r="F29" s="494"/>
      <c r="G29" s="497"/>
      <c r="H29" s="497"/>
    </row>
    <row r="30" spans="1:8" x14ac:dyDescent="0.25">
      <c r="A30" s="493"/>
      <c r="B30" s="494"/>
      <c r="C30" s="493"/>
      <c r="D30" s="495"/>
      <c r="E30" s="496"/>
      <c r="F30" s="494"/>
      <c r="G30" s="497"/>
      <c r="H30" s="497"/>
    </row>
    <row r="31" spans="1:8" x14ac:dyDescent="0.25">
      <c r="A31" s="493"/>
      <c r="B31" s="494"/>
      <c r="C31" s="493"/>
      <c r="D31" s="495"/>
      <c r="E31" s="496"/>
      <c r="F31" s="494"/>
      <c r="G31" s="497"/>
      <c r="H31" s="497"/>
    </row>
    <row r="32" spans="1:8" x14ac:dyDescent="0.25">
      <c r="A32" s="493"/>
      <c r="B32" s="494"/>
      <c r="C32" s="493"/>
      <c r="D32" s="495"/>
      <c r="E32" s="496"/>
      <c r="F32" s="494"/>
      <c r="G32" s="497"/>
      <c r="H32" s="497"/>
    </row>
    <row r="33" spans="1:8" x14ac:dyDescent="0.25">
      <c r="A33" s="493"/>
      <c r="B33" s="494"/>
      <c r="C33" s="493"/>
      <c r="D33" s="495"/>
      <c r="E33" s="496"/>
      <c r="F33" s="494"/>
      <c r="G33" s="497"/>
      <c r="H33" s="497"/>
    </row>
    <row r="34" spans="1:8" x14ac:dyDescent="0.25">
      <c r="A34" s="493"/>
      <c r="B34" s="494"/>
      <c r="C34" s="493"/>
      <c r="D34" s="495"/>
      <c r="E34" s="496"/>
      <c r="F34" s="494"/>
      <c r="G34" s="497"/>
      <c r="H34" s="497"/>
    </row>
    <row r="35" spans="1:8" x14ac:dyDescent="0.25">
      <c r="A35" s="493"/>
      <c r="B35" s="494"/>
      <c r="C35" s="493"/>
      <c r="D35" s="495"/>
      <c r="E35" s="496"/>
      <c r="F35" s="494"/>
      <c r="G35" s="497"/>
      <c r="H35" s="497"/>
    </row>
    <row r="36" spans="1:8" x14ac:dyDescent="0.25">
      <c r="A36" s="493"/>
      <c r="B36" s="494"/>
      <c r="C36" s="493"/>
      <c r="D36" s="495"/>
      <c r="E36" s="496"/>
      <c r="F36" s="494"/>
      <c r="G36" s="497"/>
      <c r="H36" s="497"/>
    </row>
    <row r="37" spans="1:8" x14ac:dyDescent="0.25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D20" sqref="D20"/>
    </sheetView>
  </sheetViews>
  <sheetFormatPr defaultColWidth="12.44140625" defaultRowHeight="15" customHeight="1" x14ac:dyDescent="0.25"/>
  <cols>
    <col min="1" max="1" width="74" style="98" customWidth="1"/>
    <col min="2" max="4" width="36.44140625" style="138" customWidth="1"/>
    <col min="5" max="16384" width="12.44140625" style="98"/>
  </cols>
  <sheetData>
    <row r="1" spans="1:6" s="372" customFormat="1" ht="20.100000000000001" customHeight="1" x14ac:dyDescent="0.3">
      <c r="A1" s="366" t="s">
        <v>131</v>
      </c>
      <c r="B1" s="368"/>
      <c r="C1" s="368"/>
      <c r="D1" s="368"/>
    </row>
    <row r="2" spans="1:6" s="372" customFormat="1" ht="20.100000000000001" customHeight="1" x14ac:dyDescent="0.3">
      <c r="A2" s="366" t="s">
        <v>286</v>
      </c>
      <c r="B2" s="369" t="s">
        <v>79</v>
      </c>
      <c r="C2" s="370" t="str">
        <f>Revenue!B2</f>
        <v>Pennington Biomedical Research Center</v>
      </c>
      <c r="D2" s="371"/>
    </row>
    <row r="3" spans="1:6" s="372" customFormat="1" ht="20.100000000000001" customHeight="1" thickBot="1" x14ac:dyDescent="0.3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453</v>
      </c>
      <c r="C5" s="509" t="s">
        <v>453</v>
      </c>
      <c r="D5" s="511" t="s">
        <v>550</v>
      </c>
    </row>
    <row r="6" spans="1:6" ht="15" customHeight="1" x14ac:dyDescent="0.25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5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5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5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5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5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5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5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5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1622723.5</v>
      </c>
      <c r="C14" s="147">
        <f>Instruction!H26+Research!H26+'Public Service'!H26+'Academic Supp'!H26+'Student Services'!H26+'Institutional Supp'!H26+Scholarships!H26+'OP&amp;M'!H26+Hospitals!H26+Transfers!H26+Other!H26</f>
        <v>418593.39606220234</v>
      </c>
      <c r="D14" s="149">
        <f>Instruction!J26+Research!J26+'Public Service'!J26+'Academic Supp'!J26+'Student Services'!J26+'Institutional Supp'!J26+Scholarships!J26+'OP&amp;M'!J26+Hospitals!J26+Transfers!J26+Other!J26</f>
        <v>1256822.9367822006</v>
      </c>
    </row>
    <row r="15" spans="1:6" s="153" customFormat="1" ht="15" customHeight="1" thickBot="1" x14ac:dyDescent="0.3">
      <c r="A15" s="150" t="s">
        <v>295</v>
      </c>
      <c r="B15" s="151">
        <f>SUM(B6:B14)</f>
        <v>1622723.5</v>
      </c>
      <c r="C15" s="151">
        <f>SUM(C6:C14)</f>
        <v>418593.39606220234</v>
      </c>
      <c r="D15" s="152">
        <f>SUM(D6:D14)</f>
        <v>1256822.9367822006</v>
      </c>
    </row>
    <row r="16" spans="1:6" ht="15" customHeight="1" thickTop="1" x14ac:dyDescent="0.25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C7" sqref="C7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Pennington Biomedical Research Center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54" t="s">
        <v>552</v>
      </c>
      <c r="D3" s="555"/>
      <c r="E3" s="555"/>
      <c r="F3" s="555"/>
      <c r="G3" s="555"/>
      <c r="H3" s="555"/>
      <c r="I3" s="556"/>
    </row>
    <row r="4" spans="1:9" ht="15" customHeight="1" x14ac:dyDescent="0.25">
      <c r="A4" s="551" t="s">
        <v>117</v>
      </c>
      <c r="B4" s="548" t="s">
        <v>302</v>
      </c>
      <c r="C4" s="557" t="s">
        <v>564</v>
      </c>
      <c r="D4" s="557" t="s">
        <v>340</v>
      </c>
      <c r="E4" s="557" t="s">
        <v>341</v>
      </c>
      <c r="F4" s="557" t="s">
        <v>351</v>
      </c>
      <c r="G4" s="557" t="s">
        <v>344</v>
      </c>
      <c r="H4" s="560" t="s">
        <v>563</v>
      </c>
      <c r="I4" s="563" t="s">
        <v>303</v>
      </c>
    </row>
    <row r="5" spans="1:9" ht="15" customHeight="1" x14ac:dyDescent="0.25">
      <c r="A5" s="552"/>
      <c r="B5" s="549"/>
      <c r="C5" s="558"/>
      <c r="D5" s="558"/>
      <c r="E5" s="558"/>
      <c r="F5" s="558"/>
      <c r="G5" s="558"/>
      <c r="H5" s="561"/>
      <c r="I5" s="564"/>
    </row>
    <row r="6" spans="1:9" ht="15" customHeight="1" thickBot="1" x14ac:dyDescent="0.3">
      <c r="A6" s="553"/>
      <c r="B6" s="550"/>
      <c r="C6" s="559"/>
      <c r="D6" s="559"/>
      <c r="E6" s="559"/>
      <c r="F6" s="559"/>
      <c r="G6" s="559"/>
      <c r="H6" s="562"/>
      <c r="I6" s="565"/>
    </row>
    <row r="7" spans="1:9" ht="15" customHeight="1" x14ac:dyDescent="0.25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opLeftCell="A3" zoomScaleNormal="100" workbookViewId="0">
      <selection activeCell="E1" sqref="E1:E1048576"/>
    </sheetView>
  </sheetViews>
  <sheetFormatPr defaultColWidth="9.109375" defaultRowHeight="15" customHeight="1" x14ac:dyDescent="0.25"/>
  <cols>
    <col min="1" max="1" width="48.44140625" style="102" customWidth="1"/>
    <col min="2" max="2" width="32.88671875" style="102" customWidth="1"/>
    <col min="3" max="3" width="23.88671875" style="102" customWidth="1"/>
    <col min="4" max="4" width="22.5546875" style="102" customWidth="1"/>
    <col min="5" max="5" width="22.109375" style="102" customWidth="1"/>
    <col min="6" max="6" width="21.5546875" style="102" customWidth="1"/>
    <col min="7" max="7" width="21.109375" style="102" customWidth="1"/>
    <col min="8" max="8" width="22.5546875" style="102" customWidth="1"/>
    <col min="9" max="9" width="21.5546875" style="102" customWidth="1"/>
    <col min="10" max="16384" width="9.10937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Pennington Biomedical Research Center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69" t="s">
        <v>552</v>
      </c>
      <c r="C3" s="570"/>
      <c r="D3" s="570"/>
      <c r="E3" s="570"/>
      <c r="F3" s="570"/>
      <c r="G3" s="570"/>
      <c r="H3" s="570"/>
      <c r="I3" s="571"/>
      <c r="J3" s="98"/>
      <c r="K3" s="98"/>
      <c r="L3" s="98"/>
      <c r="M3" s="98"/>
      <c r="N3" s="98"/>
      <c r="O3" s="98"/>
    </row>
    <row r="4" spans="1:15" ht="15" customHeight="1" thickTop="1" x14ac:dyDescent="0.25">
      <c r="A4" s="566" t="s">
        <v>325</v>
      </c>
      <c r="B4" s="572" t="s">
        <v>562</v>
      </c>
      <c r="C4" s="557" t="s">
        <v>564</v>
      </c>
      <c r="D4" s="557" t="s">
        <v>340</v>
      </c>
      <c r="E4" s="557" t="s">
        <v>341</v>
      </c>
      <c r="F4" s="557" t="s">
        <v>351</v>
      </c>
      <c r="G4" s="557" t="s">
        <v>344</v>
      </c>
      <c r="H4" s="560" t="s">
        <v>563</v>
      </c>
      <c r="I4" s="563" t="s">
        <v>303</v>
      </c>
    </row>
    <row r="5" spans="1:15" ht="15" customHeight="1" x14ac:dyDescent="0.25">
      <c r="A5" s="567"/>
      <c r="B5" s="573"/>
      <c r="C5" s="558"/>
      <c r="D5" s="558"/>
      <c r="E5" s="558"/>
      <c r="F5" s="558"/>
      <c r="G5" s="558"/>
      <c r="H5" s="561"/>
      <c r="I5" s="564"/>
    </row>
    <row r="6" spans="1:15" ht="15" customHeight="1" thickBot="1" x14ac:dyDescent="0.3">
      <c r="A6" s="568"/>
      <c r="B6" s="574"/>
      <c r="C6" s="559"/>
      <c r="D6" s="559"/>
      <c r="E6" s="559"/>
      <c r="F6" s="559"/>
      <c r="G6" s="559"/>
      <c r="H6" s="562"/>
      <c r="I6" s="565"/>
    </row>
    <row r="7" spans="1:15" ht="15" customHeight="1" x14ac:dyDescent="0.25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Athletics!O30</f>
        <v>0</v>
      </c>
      <c r="F7" s="110">
        <f>Athletics!R30</f>
        <v>0</v>
      </c>
      <c r="G7" s="110">
        <f>Athletics!U30</f>
        <v>0</v>
      </c>
      <c r="H7" s="110">
        <f>Athletics!X30</f>
        <v>0</v>
      </c>
      <c r="I7" s="111">
        <f t="shared" ref="I7:I21" si="0">SUM(B7:H7)</f>
        <v>0</v>
      </c>
    </row>
    <row r="8" spans="1:15" ht="15" customHeight="1" x14ac:dyDescent="0.25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Athletics!O31</f>
        <v>0</v>
      </c>
      <c r="F8" s="114">
        <f>Athletics!R31</f>
        <v>0</v>
      </c>
      <c r="G8" s="114">
        <f>Athletics!U31</f>
        <v>0</v>
      </c>
      <c r="H8" s="114">
        <f>Athletics!X31</f>
        <v>0</v>
      </c>
      <c r="I8" s="115">
        <f t="shared" si="0"/>
        <v>0</v>
      </c>
    </row>
    <row r="9" spans="1:15" ht="15" customHeight="1" x14ac:dyDescent="0.25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Athletics!O32</f>
        <v>0</v>
      </c>
      <c r="F9" s="114">
        <f>Athletics!R32</f>
        <v>0</v>
      </c>
      <c r="G9" s="114">
        <f>Athletics!U32</f>
        <v>0</v>
      </c>
      <c r="H9" s="114">
        <f>Athletics!X32</f>
        <v>0</v>
      </c>
      <c r="I9" s="115">
        <f t="shared" si="0"/>
        <v>0</v>
      </c>
    </row>
    <row r="10" spans="1:15" ht="15" customHeight="1" x14ac:dyDescent="0.25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Athletics!X33</f>
        <v>0</v>
      </c>
      <c r="I10" s="115">
        <f t="shared" si="0"/>
        <v>0</v>
      </c>
      <c r="J10" s="102" t="s">
        <v>117</v>
      </c>
    </row>
    <row r="11" spans="1:15" ht="15" customHeight="1" x14ac:dyDescent="0.25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Athletics!O34</f>
        <v>0</v>
      </c>
      <c r="F11" s="114">
        <f>Athletics!R34</f>
        <v>0</v>
      </c>
      <c r="G11" s="114">
        <f>Athletics!U34</f>
        <v>0</v>
      </c>
      <c r="H11" s="114">
        <f>Athletics!X34</f>
        <v>0</v>
      </c>
      <c r="I11" s="115">
        <f t="shared" si="0"/>
        <v>0</v>
      </c>
      <c r="J11" s="102" t="s">
        <v>117</v>
      </c>
    </row>
    <row r="12" spans="1:15" ht="15" customHeight="1" x14ac:dyDescent="0.25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Athletics!O35</f>
        <v>0</v>
      </c>
      <c r="F12" s="114">
        <f>Athletics!R35</f>
        <v>0</v>
      </c>
      <c r="G12" s="114">
        <f>Athletics!U35</f>
        <v>0</v>
      </c>
      <c r="H12" s="114">
        <f>Athletics!X35</f>
        <v>0</v>
      </c>
      <c r="I12" s="115">
        <f t="shared" si="0"/>
        <v>0</v>
      </c>
      <c r="J12" s="102" t="s">
        <v>117</v>
      </c>
    </row>
    <row r="13" spans="1:15" ht="15" customHeight="1" x14ac:dyDescent="0.25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Athletics!O36</f>
        <v>0</v>
      </c>
      <c r="F13" s="114">
        <f>Athletics!R36</f>
        <v>0</v>
      </c>
      <c r="G13" s="114">
        <f>Athletics!U36</f>
        <v>0</v>
      </c>
      <c r="H13" s="114">
        <f>Athletics!X36</f>
        <v>0</v>
      </c>
      <c r="I13" s="115">
        <f t="shared" si="0"/>
        <v>0</v>
      </c>
      <c r="J13" s="102" t="s">
        <v>117</v>
      </c>
    </row>
    <row r="14" spans="1:15" ht="15" customHeight="1" x14ac:dyDescent="0.25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Athletics!O37</f>
        <v>0</v>
      </c>
      <c r="F14" s="114">
        <f>Athletics!R37</f>
        <v>0</v>
      </c>
      <c r="G14" s="114">
        <f>Athletics!U37</f>
        <v>0</v>
      </c>
      <c r="H14" s="114">
        <f>Athletics!X37</f>
        <v>0</v>
      </c>
      <c r="I14" s="115">
        <f t="shared" si="0"/>
        <v>0</v>
      </c>
      <c r="J14" s="102" t="s">
        <v>117</v>
      </c>
    </row>
    <row r="15" spans="1:15" ht="15" customHeight="1" x14ac:dyDescent="0.25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Athletics!O38</f>
        <v>0</v>
      </c>
      <c r="F15" s="114">
        <f>Athletics!R38</f>
        <v>0</v>
      </c>
      <c r="G15" s="114">
        <f>Athletics!U38</f>
        <v>0</v>
      </c>
      <c r="H15" s="114">
        <f>Athletics!X38</f>
        <v>0</v>
      </c>
      <c r="I15" s="115">
        <f t="shared" si="0"/>
        <v>0</v>
      </c>
      <c r="J15" s="102" t="s">
        <v>117</v>
      </c>
    </row>
    <row r="16" spans="1:15" ht="15" customHeight="1" x14ac:dyDescent="0.25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Athletics!O39</f>
        <v>0</v>
      </c>
      <c r="F16" s="114">
        <f>Athletics!R39</f>
        <v>0</v>
      </c>
      <c r="G16" s="114">
        <f>Athletics!U39</f>
        <v>0</v>
      </c>
      <c r="H16" s="114">
        <f>Athletics!X39</f>
        <v>0</v>
      </c>
      <c r="I16" s="115">
        <f t="shared" si="0"/>
        <v>0</v>
      </c>
      <c r="J16" s="102" t="s">
        <v>117</v>
      </c>
    </row>
    <row r="17" spans="1:10" ht="15" customHeight="1" x14ac:dyDescent="0.25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Athletics!O40</f>
        <v>0</v>
      </c>
      <c r="F17" s="114">
        <f>Athletics!R40</f>
        <v>0</v>
      </c>
      <c r="G17" s="114">
        <f>Athletics!U40</f>
        <v>0</v>
      </c>
      <c r="H17" s="114">
        <f>Athletics!X40</f>
        <v>0</v>
      </c>
      <c r="I17" s="115">
        <f t="shared" si="0"/>
        <v>0</v>
      </c>
    </row>
    <row r="18" spans="1:10" ht="15" customHeight="1" x14ac:dyDescent="0.25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Athletics!X44</f>
        <v>0</v>
      </c>
      <c r="I18" s="115">
        <f t="shared" si="0"/>
        <v>0</v>
      </c>
      <c r="J18" s="102" t="s">
        <v>117</v>
      </c>
    </row>
    <row r="19" spans="1:10" ht="15" customHeight="1" x14ac:dyDescent="0.25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Athletics!O41</f>
        <v>0</v>
      </c>
      <c r="F19" s="114">
        <f>Athletics!R41</f>
        <v>0</v>
      </c>
      <c r="G19" s="114">
        <f>Athletics!U41</f>
        <v>0</v>
      </c>
      <c r="H19" s="114">
        <f>Athletics!X41</f>
        <v>0</v>
      </c>
      <c r="I19" s="115">
        <f t="shared" si="0"/>
        <v>0</v>
      </c>
      <c r="J19" s="102" t="s">
        <v>117</v>
      </c>
    </row>
    <row r="20" spans="1:10" ht="15" customHeight="1" x14ac:dyDescent="0.25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Athletics!O42</f>
        <v>0</v>
      </c>
      <c r="F20" s="114">
        <f>Athletics!R42</f>
        <v>0</v>
      </c>
      <c r="G20" s="114">
        <f>Athletics!U42</f>
        <v>0</v>
      </c>
      <c r="H20" s="114">
        <f>Athletics!X42</f>
        <v>0</v>
      </c>
      <c r="I20" s="115">
        <f t="shared" si="0"/>
        <v>0</v>
      </c>
      <c r="J20" s="102" t="s">
        <v>237</v>
      </c>
    </row>
    <row r="21" spans="1:10" ht="15" customHeight="1" thickBot="1" x14ac:dyDescent="0.3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37">
        <f>Athletics!O43</f>
        <v>0</v>
      </c>
      <c r="F21" s="137">
        <f>Athletics!R43</f>
        <v>0</v>
      </c>
      <c r="G21" s="137">
        <f>Athletics!U43</f>
        <v>0</v>
      </c>
      <c r="H21" s="137">
        <f>Athletics!X43</f>
        <v>0</v>
      </c>
      <c r="I21" s="117">
        <f t="shared" si="0"/>
        <v>0</v>
      </c>
      <c r="J21" s="102" t="s">
        <v>117</v>
      </c>
    </row>
    <row r="22" spans="1:10" ht="15" customHeight="1" thickBot="1" x14ac:dyDescent="0.3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5">
      <c r="J23" s="102" t="s">
        <v>117</v>
      </c>
    </row>
    <row r="24" spans="1:10" ht="15" customHeight="1" x14ac:dyDescent="0.25">
      <c r="J24" s="102" t="s">
        <v>117</v>
      </c>
    </row>
    <row r="25" spans="1:10" ht="15" customHeight="1" x14ac:dyDescent="0.25">
      <c r="J25" s="102" t="s">
        <v>117</v>
      </c>
    </row>
    <row r="26" spans="1:10" ht="15" customHeight="1" x14ac:dyDescent="0.25">
      <c r="J26" s="102" t="s">
        <v>117</v>
      </c>
    </row>
    <row r="27" spans="1:10" ht="15" customHeight="1" x14ac:dyDescent="0.25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C7" sqref="C7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Pennington Biomedical Research Center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54" t="s">
        <v>468</v>
      </c>
      <c r="D3" s="555"/>
      <c r="E3" s="555"/>
      <c r="F3" s="555"/>
      <c r="G3" s="555"/>
      <c r="H3" s="555"/>
      <c r="I3" s="556"/>
    </row>
    <row r="4" spans="1:9" ht="15" customHeight="1" x14ac:dyDescent="0.25">
      <c r="A4" s="551" t="s">
        <v>117</v>
      </c>
      <c r="B4" s="548" t="s">
        <v>302</v>
      </c>
      <c r="C4" s="557" t="s">
        <v>564</v>
      </c>
      <c r="D4" s="557" t="s">
        <v>340</v>
      </c>
      <c r="E4" s="557" t="s">
        <v>341</v>
      </c>
      <c r="F4" s="557" t="s">
        <v>351</v>
      </c>
      <c r="G4" s="557" t="s">
        <v>344</v>
      </c>
      <c r="H4" s="560" t="s">
        <v>563</v>
      </c>
      <c r="I4" s="563" t="s">
        <v>303</v>
      </c>
    </row>
    <row r="5" spans="1:9" ht="15" customHeight="1" x14ac:dyDescent="0.25">
      <c r="A5" s="552"/>
      <c r="B5" s="549"/>
      <c r="C5" s="558"/>
      <c r="D5" s="558"/>
      <c r="E5" s="558"/>
      <c r="F5" s="558"/>
      <c r="G5" s="558"/>
      <c r="H5" s="561"/>
      <c r="I5" s="564"/>
    </row>
    <row r="6" spans="1:9" ht="15" customHeight="1" thickBot="1" x14ac:dyDescent="0.3">
      <c r="A6" s="553"/>
      <c r="B6" s="550"/>
      <c r="C6" s="559"/>
      <c r="D6" s="559"/>
      <c r="E6" s="559"/>
      <c r="F6" s="559"/>
      <c r="G6" s="559"/>
      <c r="H6" s="562"/>
      <c r="I6" s="565"/>
    </row>
    <row r="7" spans="1:9" ht="15" customHeight="1" x14ac:dyDescent="0.25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workbookViewId="0">
      <selection activeCell="C7" sqref="C7"/>
    </sheetView>
  </sheetViews>
  <sheetFormatPr defaultColWidth="9.109375" defaultRowHeight="15" customHeight="1" x14ac:dyDescent="0.25"/>
  <cols>
    <col min="1" max="1" width="36.109375" style="102" customWidth="1"/>
    <col min="2" max="3" width="23.88671875" style="102" customWidth="1"/>
    <col min="4" max="4" width="22.5546875" style="102" customWidth="1"/>
    <col min="5" max="5" width="22.109375" style="102" customWidth="1"/>
    <col min="6" max="6" width="21.5546875" style="102" customWidth="1"/>
    <col min="7" max="7" width="21.109375" style="102" customWidth="1"/>
    <col min="8" max="8" width="22.5546875" style="102" customWidth="1"/>
    <col min="9" max="9" width="21.5546875" style="102" customWidth="1"/>
    <col min="10" max="16384" width="9.10937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Pennington Biomedical Research Center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69" t="s">
        <v>468</v>
      </c>
      <c r="C3" s="570"/>
      <c r="D3" s="570"/>
      <c r="E3" s="570"/>
      <c r="F3" s="570"/>
      <c r="G3" s="570"/>
      <c r="H3" s="570"/>
      <c r="I3" s="571"/>
      <c r="J3" s="98"/>
      <c r="K3" s="98"/>
      <c r="L3" s="98"/>
      <c r="M3" s="98"/>
      <c r="N3" s="98"/>
      <c r="O3" s="98"/>
    </row>
    <row r="4" spans="1:15" ht="15" customHeight="1" thickTop="1" x14ac:dyDescent="0.25">
      <c r="A4" s="566" t="s">
        <v>325</v>
      </c>
      <c r="B4" s="572" t="s">
        <v>562</v>
      </c>
      <c r="C4" s="557" t="s">
        <v>564</v>
      </c>
      <c r="D4" s="557" t="s">
        <v>340</v>
      </c>
      <c r="E4" s="557" t="s">
        <v>341</v>
      </c>
      <c r="F4" s="557" t="s">
        <v>351</v>
      </c>
      <c r="G4" s="557" t="s">
        <v>344</v>
      </c>
      <c r="H4" s="560" t="s">
        <v>563</v>
      </c>
      <c r="I4" s="563" t="s">
        <v>303</v>
      </c>
    </row>
    <row r="5" spans="1:15" ht="15" customHeight="1" x14ac:dyDescent="0.25">
      <c r="A5" s="567"/>
      <c r="B5" s="573"/>
      <c r="C5" s="558"/>
      <c r="D5" s="558"/>
      <c r="E5" s="558"/>
      <c r="F5" s="558"/>
      <c r="G5" s="558"/>
      <c r="H5" s="561"/>
      <c r="I5" s="564"/>
    </row>
    <row r="6" spans="1:15" ht="15" customHeight="1" thickBot="1" x14ac:dyDescent="0.3">
      <c r="A6" s="568"/>
      <c r="B6" s="574"/>
      <c r="C6" s="559"/>
      <c r="D6" s="559"/>
      <c r="E6" s="559"/>
      <c r="F6" s="559"/>
      <c r="G6" s="559"/>
      <c r="H6" s="562"/>
      <c r="I6" s="565"/>
    </row>
    <row r="7" spans="1:15" ht="15" customHeight="1" x14ac:dyDescent="0.25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Athletics!P30</f>
        <v>0</v>
      </c>
      <c r="F7" s="110">
        <f>Athletics!S30</f>
        <v>0</v>
      </c>
      <c r="G7" s="110">
        <f>Athletics!V30</f>
        <v>0</v>
      </c>
      <c r="H7" s="110">
        <f>Athletics!Y30</f>
        <v>0</v>
      </c>
      <c r="I7" s="111">
        <f t="shared" ref="I7:I21" si="0">SUM(B7:H7)</f>
        <v>0</v>
      </c>
    </row>
    <row r="8" spans="1:15" ht="15" customHeight="1" x14ac:dyDescent="0.25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Athletics!P31</f>
        <v>0</v>
      </c>
      <c r="F8" s="114">
        <f>Athletics!S31</f>
        <v>0</v>
      </c>
      <c r="G8" s="114">
        <f>Athletics!V31</f>
        <v>0</v>
      </c>
      <c r="H8" s="114">
        <f>Athletics!Y31</f>
        <v>0</v>
      </c>
      <c r="I8" s="115">
        <f t="shared" si="0"/>
        <v>0</v>
      </c>
    </row>
    <row r="9" spans="1:15" ht="15" customHeight="1" x14ac:dyDescent="0.25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Athletics!P32</f>
        <v>0</v>
      </c>
      <c r="F9" s="114">
        <f>Athletics!S32</f>
        <v>0</v>
      </c>
      <c r="G9" s="114">
        <f>Athletics!V32</f>
        <v>0</v>
      </c>
      <c r="H9" s="114">
        <f>Athletics!Y32</f>
        <v>0</v>
      </c>
      <c r="I9" s="115">
        <f t="shared" si="0"/>
        <v>0</v>
      </c>
    </row>
    <row r="10" spans="1:15" ht="15" customHeight="1" x14ac:dyDescent="0.25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Athletics!Y33</f>
        <v>0</v>
      </c>
      <c r="I10" s="115">
        <f t="shared" si="0"/>
        <v>0</v>
      </c>
      <c r="J10" s="102" t="s">
        <v>117</v>
      </c>
    </row>
    <row r="11" spans="1:15" ht="15" customHeight="1" x14ac:dyDescent="0.25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Athletics!P34</f>
        <v>0</v>
      </c>
      <c r="F11" s="114">
        <f>Athletics!S34</f>
        <v>0</v>
      </c>
      <c r="G11" s="114">
        <f>Athletics!V34</f>
        <v>0</v>
      </c>
      <c r="H11" s="114">
        <f>Athletics!Y34</f>
        <v>0</v>
      </c>
      <c r="I11" s="115">
        <f t="shared" si="0"/>
        <v>0</v>
      </c>
      <c r="J11" s="102" t="s">
        <v>117</v>
      </c>
    </row>
    <row r="12" spans="1:15" ht="15" customHeight="1" x14ac:dyDescent="0.25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Athletics!P35</f>
        <v>0</v>
      </c>
      <c r="F12" s="114">
        <f>Athletics!S35</f>
        <v>0</v>
      </c>
      <c r="G12" s="114">
        <f>Athletics!V35</f>
        <v>0</v>
      </c>
      <c r="H12" s="114">
        <f>Athletics!Y35</f>
        <v>0</v>
      </c>
      <c r="I12" s="115">
        <f t="shared" si="0"/>
        <v>0</v>
      </c>
      <c r="J12" s="102" t="s">
        <v>117</v>
      </c>
    </row>
    <row r="13" spans="1:15" ht="15" customHeight="1" x14ac:dyDescent="0.25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Athletics!P36</f>
        <v>0</v>
      </c>
      <c r="F13" s="114">
        <f>Athletics!S36</f>
        <v>0</v>
      </c>
      <c r="G13" s="114">
        <f>Athletics!V36</f>
        <v>0</v>
      </c>
      <c r="H13" s="114">
        <f>Athletics!Y36</f>
        <v>0</v>
      </c>
      <c r="I13" s="115">
        <f t="shared" si="0"/>
        <v>0</v>
      </c>
      <c r="J13" s="102" t="s">
        <v>117</v>
      </c>
    </row>
    <row r="14" spans="1:15" ht="15" customHeight="1" x14ac:dyDescent="0.25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Athletics!P37</f>
        <v>0</v>
      </c>
      <c r="F14" s="114">
        <f>Athletics!S37</f>
        <v>0</v>
      </c>
      <c r="G14" s="114">
        <f>Athletics!V37</f>
        <v>0</v>
      </c>
      <c r="H14" s="114">
        <f>Athletics!Y37</f>
        <v>0</v>
      </c>
      <c r="I14" s="115">
        <f t="shared" si="0"/>
        <v>0</v>
      </c>
      <c r="J14" s="102" t="s">
        <v>117</v>
      </c>
    </row>
    <row r="15" spans="1:15" ht="15" customHeight="1" x14ac:dyDescent="0.25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Athletics!P38</f>
        <v>0</v>
      </c>
      <c r="F15" s="114">
        <f>Athletics!S38</f>
        <v>0</v>
      </c>
      <c r="G15" s="114">
        <f>Athletics!V38</f>
        <v>0</v>
      </c>
      <c r="H15" s="114">
        <f>Athletics!Y38</f>
        <v>0</v>
      </c>
      <c r="I15" s="115">
        <f t="shared" si="0"/>
        <v>0</v>
      </c>
      <c r="J15" s="102" t="s">
        <v>117</v>
      </c>
    </row>
    <row r="16" spans="1:15" ht="15" customHeight="1" x14ac:dyDescent="0.25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Athletics!P39</f>
        <v>0</v>
      </c>
      <c r="F16" s="114">
        <f>Athletics!S39</f>
        <v>0</v>
      </c>
      <c r="G16" s="114">
        <f>Athletics!V39</f>
        <v>0</v>
      </c>
      <c r="H16" s="114">
        <f>Athletics!Y39</f>
        <v>0</v>
      </c>
      <c r="I16" s="115">
        <f t="shared" si="0"/>
        <v>0</v>
      </c>
      <c r="J16" s="102" t="s">
        <v>117</v>
      </c>
    </row>
    <row r="17" spans="1:10" ht="15" customHeight="1" x14ac:dyDescent="0.25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Athletics!P40</f>
        <v>0</v>
      </c>
      <c r="F17" s="114">
        <f>Athletics!S40</f>
        <v>0</v>
      </c>
      <c r="G17" s="114">
        <f>Athletics!V40</f>
        <v>0</v>
      </c>
      <c r="H17" s="114">
        <f>Athletics!Y40</f>
        <v>0</v>
      </c>
      <c r="I17" s="115">
        <f t="shared" si="0"/>
        <v>0</v>
      </c>
    </row>
    <row r="18" spans="1:10" ht="15" customHeight="1" x14ac:dyDescent="0.25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Athletics!Y44</f>
        <v>0</v>
      </c>
      <c r="I18" s="115">
        <f t="shared" si="0"/>
        <v>0</v>
      </c>
      <c r="J18" s="102" t="s">
        <v>117</v>
      </c>
    </row>
    <row r="19" spans="1:10" ht="15" customHeight="1" x14ac:dyDescent="0.25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Athletics!P41</f>
        <v>0</v>
      </c>
      <c r="F19" s="114">
        <f>Athletics!S41</f>
        <v>0</v>
      </c>
      <c r="G19" s="114">
        <f>Athletics!V41</f>
        <v>0</v>
      </c>
      <c r="H19" s="114">
        <f>Athletics!Y41</f>
        <v>0</v>
      </c>
      <c r="I19" s="115">
        <f t="shared" si="0"/>
        <v>0</v>
      </c>
      <c r="J19" s="102" t="s">
        <v>117</v>
      </c>
    </row>
    <row r="20" spans="1:10" ht="15" customHeight="1" x14ac:dyDescent="0.25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Athletics!P42</f>
        <v>0</v>
      </c>
      <c r="F20" s="114">
        <f>Athletics!S42</f>
        <v>0</v>
      </c>
      <c r="G20" s="114">
        <f>Athletics!V42</f>
        <v>0</v>
      </c>
      <c r="H20" s="114">
        <f>Athletics!Y42</f>
        <v>0</v>
      </c>
      <c r="I20" s="115">
        <f t="shared" si="0"/>
        <v>0</v>
      </c>
      <c r="J20" s="102" t="s">
        <v>237</v>
      </c>
    </row>
    <row r="21" spans="1:10" ht="15" customHeight="1" thickBot="1" x14ac:dyDescent="0.3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Athletics!P43</f>
        <v>0</v>
      </c>
      <c r="F21" s="114">
        <f>Athletics!S43</f>
        <v>0</v>
      </c>
      <c r="G21" s="114">
        <f>Athletics!V43</f>
        <v>0</v>
      </c>
      <c r="H21" s="114">
        <f>Athletics!Y43</f>
        <v>0</v>
      </c>
      <c r="I21" s="117">
        <f t="shared" si="0"/>
        <v>0</v>
      </c>
      <c r="J21" s="102" t="s">
        <v>117</v>
      </c>
    </row>
    <row r="22" spans="1:10" ht="15" customHeight="1" thickBot="1" x14ac:dyDescent="0.3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5">
      <c r="J23" s="102" t="s">
        <v>117</v>
      </c>
    </row>
    <row r="24" spans="1:10" ht="15" customHeight="1" x14ac:dyDescent="0.25">
      <c r="J24" s="102" t="s">
        <v>117</v>
      </c>
    </row>
    <row r="25" spans="1:10" ht="15" customHeight="1" x14ac:dyDescent="0.25">
      <c r="J25" s="102" t="s">
        <v>117</v>
      </c>
    </row>
    <row r="26" spans="1:10" ht="15" customHeight="1" x14ac:dyDescent="0.25">
      <c r="J26" s="102" t="s">
        <v>117</v>
      </c>
    </row>
    <row r="27" spans="1:10" ht="15" customHeight="1" x14ac:dyDescent="0.25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B13" sqref="B13"/>
    </sheetView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Pennington Biomedical Research Center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54" t="s">
        <v>553</v>
      </c>
      <c r="D3" s="555"/>
      <c r="E3" s="555"/>
      <c r="F3" s="555"/>
      <c r="G3" s="555"/>
      <c r="H3" s="555"/>
      <c r="I3" s="556"/>
    </row>
    <row r="4" spans="1:9" ht="15" customHeight="1" x14ac:dyDescent="0.25">
      <c r="A4" s="551" t="s">
        <v>117</v>
      </c>
      <c r="B4" s="548" t="s">
        <v>302</v>
      </c>
      <c r="C4" s="557" t="s">
        <v>564</v>
      </c>
      <c r="D4" s="557" t="s">
        <v>340</v>
      </c>
      <c r="E4" s="557" t="s">
        <v>341</v>
      </c>
      <c r="F4" s="557" t="s">
        <v>351</v>
      </c>
      <c r="G4" s="557" t="s">
        <v>344</v>
      </c>
      <c r="H4" s="560" t="s">
        <v>563</v>
      </c>
      <c r="I4" s="563" t="s">
        <v>303</v>
      </c>
    </row>
    <row r="5" spans="1:9" ht="15" customHeight="1" x14ac:dyDescent="0.25">
      <c r="A5" s="552"/>
      <c r="B5" s="549"/>
      <c r="C5" s="558"/>
      <c r="D5" s="558"/>
      <c r="E5" s="558"/>
      <c r="F5" s="558"/>
      <c r="G5" s="558"/>
      <c r="H5" s="561"/>
      <c r="I5" s="564"/>
    </row>
    <row r="6" spans="1:9" ht="15" customHeight="1" thickBot="1" x14ac:dyDescent="0.3">
      <c r="A6" s="553"/>
      <c r="B6" s="550"/>
      <c r="C6" s="559"/>
      <c r="D6" s="559"/>
      <c r="E6" s="559"/>
      <c r="F6" s="559"/>
      <c r="G6" s="559"/>
      <c r="H6" s="562"/>
      <c r="I6" s="565"/>
    </row>
    <row r="7" spans="1:9" ht="15" customHeight="1" x14ac:dyDescent="0.25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5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workbookViewId="0">
      <selection activeCell="D7" sqref="D7"/>
    </sheetView>
  </sheetViews>
  <sheetFormatPr defaultColWidth="9.109375" defaultRowHeight="15" customHeight="1" x14ac:dyDescent="0.25"/>
  <cols>
    <col min="1" max="1" width="38.109375" style="102" customWidth="1"/>
    <col min="2" max="9" width="21.88671875" style="102" customWidth="1"/>
    <col min="10" max="16384" width="9.10937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Pennington Biomedical Research Center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54" t="s">
        <v>553</v>
      </c>
      <c r="C3" s="555"/>
      <c r="D3" s="555"/>
      <c r="E3" s="555"/>
      <c r="F3" s="555"/>
      <c r="G3" s="555"/>
      <c r="H3" s="555"/>
      <c r="I3" s="556"/>
      <c r="J3" s="98"/>
      <c r="K3" s="98"/>
      <c r="L3" s="98"/>
      <c r="M3" s="98"/>
      <c r="N3" s="98"/>
      <c r="O3" s="98"/>
    </row>
    <row r="4" spans="1:15" ht="15" customHeight="1" thickTop="1" x14ac:dyDescent="0.25">
      <c r="A4" s="566" t="s">
        <v>325</v>
      </c>
      <c r="B4" s="572" t="s">
        <v>562</v>
      </c>
      <c r="C4" s="557" t="s">
        <v>564</v>
      </c>
      <c r="D4" s="557" t="s">
        <v>340</v>
      </c>
      <c r="E4" s="557" t="s">
        <v>341</v>
      </c>
      <c r="F4" s="557" t="s">
        <v>351</v>
      </c>
      <c r="G4" s="557" t="s">
        <v>344</v>
      </c>
      <c r="H4" s="560" t="s">
        <v>563</v>
      </c>
      <c r="I4" s="563" t="s">
        <v>303</v>
      </c>
    </row>
    <row r="5" spans="1:15" ht="15" customHeight="1" x14ac:dyDescent="0.25">
      <c r="A5" s="567"/>
      <c r="B5" s="573"/>
      <c r="C5" s="558"/>
      <c r="D5" s="558"/>
      <c r="E5" s="558"/>
      <c r="F5" s="558"/>
      <c r="G5" s="558"/>
      <c r="H5" s="561"/>
      <c r="I5" s="564"/>
    </row>
    <row r="6" spans="1:15" ht="15" customHeight="1" thickBot="1" x14ac:dyDescent="0.3">
      <c r="A6" s="568"/>
      <c r="B6" s="574"/>
      <c r="C6" s="559"/>
      <c r="D6" s="559"/>
      <c r="E6" s="559"/>
      <c r="F6" s="559"/>
      <c r="G6" s="559"/>
      <c r="H6" s="562"/>
      <c r="I6" s="565"/>
    </row>
    <row r="7" spans="1:15" ht="15" customHeight="1" x14ac:dyDescent="0.25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Athletics!Q30</f>
        <v>0</v>
      </c>
      <c r="F7" s="255">
        <f>Athletics!T30</f>
        <v>0</v>
      </c>
      <c r="G7" s="255">
        <f>Athletics!W30</f>
        <v>0</v>
      </c>
      <c r="H7" s="255">
        <f>Athletics!Z30</f>
        <v>0</v>
      </c>
      <c r="I7" s="512">
        <f t="shared" ref="I7:I21" si="0">SUM(B7:H7)</f>
        <v>0</v>
      </c>
    </row>
    <row r="8" spans="1:15" ht="15" customHeight="1" x14ac:dyDescent="0.25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114">
        <f>Athletics!Q31</f>
        <v>0</v>
      </c>
      <c r="F8" s="114">
        <f>Athletics!T31</f>
        <v>0</v>
      </c>
      <c r="G8" s="114">
        <f>Athletics!W31</f>
        <v>0</v>
      </c>
      <c r="H8" s="114">
        <f>Athletics!Z31</f>
        <v>0</v>
      </c>
      <c r="I8" s="115">
        <f t="shared" si="0"/>
        <v>0</v>
      </c>
    </row>
    <row r="9" spans="1:15" ht="15" customHeight="1" x14ac:dyDescent="0.25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114">
        <f>Athletics!Q32</f>
        <v>0</v>
      </c>
      <c r="F9" s="114">
        <f>Athletics!T32</f>
        <v>0</v>
      </c>
      <c r="G9" s="114">
        <f>Athletics!W32</f>
        <v>0</v>
      </c>
      <c r="H9" s="114">
        <f>Athletics!Z32</f>
        <v>0</v>
      </c>
      <c r="I9" s="115">
        <f t="shared" si="0"/>
        <v>0</v>
      </c>
    </row>
    <row r="10" spans="1:15" ht="15" customHeight="1" x14ac:dyDescent="0.25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Athletics!Z33</f>
        <v>0</v>
      </c>
      <c r="I10" s="115">
        <f t="shared" si="0"/>
        <v>0</v>
      </c>
      <c r="J10" s="102" t="s">
        <v>117</v>
      </c>
    </row>
    <row r="11" spans="1:15" ht="15" customHeight="1" x14ac:dyDescent="0.25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Athletics!Q34</f>
        <v>0</v>
      </c>
      <c r="F11" s="114">
        <f>Athletics!T34</f>
        <v>0</v>
      </c>
      <c r="G11" s="114">
        <f>Athletics!W34</f>
        <v>0</v>
      </c>
      <c r="H11" s="114">
        <f>Athletics!Z34</f>
        <v>0</v>
      </c>
      <c r="I11" s="115">
        <f t="shared" si="0"/>
        <v>0</v>
      </c>
      <c r="J11" s="102" t="s">
        <v>117</v>
      </c>
    </row>
    <row r="12" spans="1:15" ht="15" customHeight="1" x14ac:dyDescent="0.25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Athletics!Q35</f>
        <v>0</v>
      </c>
      <c r="F12" s="114">
        <f>Athletics!T35</f>
        <v>0</v>
      </c>
      <c r="G12" s="114">
        <f>Athletics!W35</f>
        <v>0</v>
      </c>
      <c r="H12" s="114">
        <f>Athletics!Z35</f>
        <v>0</v>
      </c>
      <c r="I12" s="115">
        <f t="shared" si="0"/>
        <v>0</v>
      </c>
      <c r="J12" s="102" t="s">
        <v>117</v>
      </c>
    </row>
    <row r="13" spans="1:15" ht="15" customHeight="1" x14ac:dyDescent="0.25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Athletics!Q36</f>
        <v>0</v>
      </c>
      <c r="F13" s="114">
        <f>Athletics!T36</f>
        <v>0</v>
      </c>
      <c r="G13" s="114">
        <f>Athletics!W36</f>
        <v>0</v>
      </c>
      <c r="H13" s="114">
        <f>Athletics!Z36</f>
        <v>0</v>
      </c>
      <c r="I13" s="115">
        <f t="shared" si="0"/>
        <v>0</v>
      </c>
      <c r="J13" s="102" t="s">
        <v>117</v>
      </c>
    </row>
    <row r="14" spans="1:15" ht="15" customHeight="1" x14ac:dyDescent="0.25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Athletics!Q37</f>
        <v>0</v>
      </c>
      <c r="F14" s="114">
        <f>Athletics!T37</f>
        <v>0</v>
      </c>
      <c r="G14" s="114">
        <f>Athletics!W37</f>
        <v>0</v>
      </c>
      <c r="H14" s="114">
        <f>Athletics!Z37</f>
        <v>0</v>
      </c>
      <c r="I14" s="115">
        <f t="shared" si="0"/>
        <v>0</v>
      </c>
      <c r="J14" s="102" t="s">
        <v>117</v>
      </c>
    </row>
    <row r="15" spans="1:15" ht="15" customHeight="1" x14ac:dyDescent="0.25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Athletics!Q38</f>
        <v>0</v>
      </c>
      <c r="F15" s="114">
        <f>Athletics!T38</f>
        <v>0</v>
      </c>
      <c r="G15" s="114">
        <f>Athletics!W38</f>
        <v>0</v>
      </c>
      <c r="H15" s="114">
        <f>Athletics!Z38</f>
        <v>0</v>
      </c>
      <c r="I15" s="115">
        <f t="shared" si="0"/>
        <v>0</v>
      </c>
      <c r="J15" s="102" t="s">
        <v>117</v>
      </c>
    </row>
    <row r="16" spans="1:15" ht="15" customHeight="1" x14ac:dyDescent="0.25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Athletics!Q39</f>
        <v>0</v>
      </c>
      <c r="F16" s="114">
        <f>Athletics!T39</f>
        <v>0</v>
      </c>
      <c r="G16" s="114">
        <f>Athletics!W39</f>
        <v>0</v>
      </c>
      <c r="H16" s="114">
        <f>Athletics!Z39</f>
        <v>0</v>
      </c>
      <c r="I16" s="115">
        <f t="shared" si="0"/>
        <v>0</v>
      </c>
      <c r="J16" s="102" t="s">
        <v>117</v>
      </c>
    </row>
    <row r="17" spans="1:10" ht="15" customHeight="1" x14ac:dyDescent="0.25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Athletics!Q40</f>
        <v>0</v>
      </c>
      <c r="F17" s="114">
        <f>Athletics!T40</f>
        <v>0</v>
      </c>
      <c r="G17" s="114">
        <f>Athletics!W40</f>
        <v>0</v>
      </c>
      <c r="H17" s="114">
        <f>Athletics!Z40</f>
        <v>0</v>
      </c>
      <c r="I17" s="115">
        <f t="shared" si="0"/>
        <v>0</v>
      </c>
    </row>
    <row r="18" spans="1:10" ht="15" customHeight="1" x14ac:dyDescent="0.25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Athletics!Z44</f>
        <v>0</v>
      </c>
      <c r="I18" s="115">
        <f t="shared" si="0"/>
        <v>0</v>
      </c>
      <c r="J18" s="102" t="s">
        <v>117</v>
      </c>
    </row>
    <row r="19" spans="1:10" ht="15" customHeight="1" x14ac:dyDescent="0.25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Athletics!Q41</f>
        <v>0</v>
      </c>
      <c r="F19" s="114">
        <f>Athletics!T41</f>
        <v>0</v>
      </c>
      <c r="G19" s="114">
        <f>Athletics!W41</f>
        <v>0</v>
      </c>
      <c r="H19" s="114">
        <f>Athletics!Z41</f>
        <v>0</v>
      </c>
      <c r="I19" s="115">
        <f t="shared" si="0"/>
        <v>0</v>
      </c>
      <c r="J19" s="102" t="s">
        <v>117</v>
      </c>
    </row>
    <row r="20" spans="1:10" ht="15" customHeight="1" x14ac:dyDescent="0.25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Athletics!Q42</f>
        <v>0</v>
      </c>
      <c r="F20" s="114">
        <f>Athletics!T42</f>
        <v>0</v>
      </c>
      <c r="G20" s="114">
        <f>Athletics!W42</f>
        <v>0</v>
      </c>
      <c r="H20" s="114">
        <f>Athletics!Z42</f>
        <v>0</v>
      </c>
      <c r="I20" s="115">
        <f t="shared" si="0"/>
        <v>0</v>
      </c>
      <c r="J20" s="102" t="s">
        <v>237</v>
      </c>
    </row>
    <row r="21" spans="1:10" ht="15" customHeight="1" thickBot="1" x14ac:dyDescent="0.3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Athletics!Q43</f>
        <v>0</v>
      </c>
      <c r="F21" s="114">
        <f>Athletics!T43</f>
        <v>0</v>
      </c>
      <c r="G21" s="114">
        <f>Athletics!W43</f>
        <v>0</v>
      </c>
      <c r="H21" s="114">
        <f>Athletics!Z43</f>
        <v>0</v>
      </c>
      <c r="I21" s="117">
        <f t="shared" si="0"/>
        <v>0</v>
      </c>
      <c r="J21" s="102" t="s">
        <v>117</v>
      </c>
    </row>
    <row r="22" spans="1:10" ht="15" customHeight="1" thickBot="1" x14ac:dyDescent="0.3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5">
      <c r="J23" s="102" t="s">
        <v>117</v>
      </c>
    </row>
    <row r="24" spans="1:10" ht="15" customHeight="1" x14ac:dyDescent="0.25">
      <c r="J24" s="102" t="s">
        <v>117</v>
      </c>
    </row>
    <row r="25" spans="1:10" ht="15" customHeight="1" x14ac:dyDescent="0.25">
      <c r="J25" s="102" t="s">
        <v>117</v>
      </c>
    </row>
    <row r="26" spans="1:10" ht="15" customHeight="1" x14ac:dyDescent="0.25">
      <c r="J26" s="102" t="s">
        <v>117</v>
      </c>
    </row>
    <row r="27" spans="1:10" ht="15" customHeight="1" x14ac:dyDescent="0.25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Roberts</cp:lastModifiedBy>
  <cp:lastPrinted>2022-07-08T13:58:54Z</cp:lastPrinted>
  <dcterms:created xsi:type="dcterms:W3CDTF">2010-02-11T21:59:50Z</dcterms:created>
  <dcterms:modified xsi:type="dcterms:W3CDTF">2023-09-15T19:42:07Z</dcterms:modified>
</cp:coreProperties>
</file>